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55" windowWidth="20115" windowHeight="7815"/>
  </bookViews>
  <sheets>
    <sheet name="Оценка ожид исполн мест бюджета" sheetId="1" r:id="rId1"/>
  </sheets>
  <calcPr calcId="144525"/>
</workbook>
</file>

<file path=xl/calcChain.xml><?xml version="1.0" encoding="utf-8"?>
<calcChain xmlns="http://schemas.openxmlformats.org/spreadsheetml/2006/main">
  <c r="G47" i="1" l="1"/>
  <c r="F55" i="1"/>
  <c r="E9" i="1"/>
  <c r="H63" i="1" l="1"/>
  <c r="H13" i="1"/>
  <c r="H14" i="1"/>
  <c r="H16" i="1"/>
  <c r="H17" i="1"/>
  <c r="H18" i="1"/>
  <c r="H25" i="1"/>
  <c r="H26" i="1"/>
  <c r="H27" i="1"/>
  <c r="H32" i="1"/>
  <c r="H35" i="1"/>
  <c r="H36" i="1"/>
  <c r="H37" i="1"/>
  <c r="H38" i="1"/>
  <c r="H39" i="1"/>
  <c r="H40" i="1"/>
  <c r="H41" i="1"/>
  <c r="H45" i="1"/>
  <c r="H46" i="1"/>
  <c r="H53" i="1"/>
  <c r="H54" i="1"/>
  <c r="H56" i="1"/>
  <c r="H57" i="1"/>
  <c r="H59" i="1"/>
  <c r="H64" i="1"/>
  <c r="H68" i="1"/>
  <c r="H69" i="1"/>
  <c r="H79" i="1"/>
  <c r="H82" i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8" i="1"/>
  <c r="F49" i="1"/>
  <c r="F50" i="1"/>
  <c r="F51" i="1"/>
  <c r="F52" i="1"/>
  <c r="F53" i="1"/>
  <c r="F54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E30" i="1" l="1"/>
  <c r="D30" i="1"/>
  <c r="D28" i="1" s="1"/>
  <c r="E28" i="1" l="1"/>
  <c r="F28" i="1" s="1"/>
  <c r="F30" i="1"/>
  <c r="G30" i="1"/>
  <c r="E47" i="1"/>
  <c r="D47" i="1"/>
  <c r="G15" i="1"/>
  <c r="G10" i="1"/>
  <c r="E15" i="1"/>
  <c r="D15" i="1"/>
  <c r="E10" i="1" l="1"/>
  <c r="H10" i="1" s="1"/>
  <c r="H15" i="1"/>
  <c r="F15" i="1"/>
  <c r="D10" i="1"/>
  <c r="H47" i="1"/>
  <c r="F47" i="1"/>
  <c r="H30" i="1"/>
  <c r="G28" i="1"/>
  <c r="G88" i="1"/>
  <c r="L79" i="1"/>
  <c r="L70" i="1"/>
  <c r="L69" i="1"/>
  <c r="G39" i="1"/>
  <c r="G38" i="1" s="1"/>
  <c r="G33" i="1"/>
  <c r="H33" i="1" s="1"/>
  <c r="F10" i="1" l="1"/>
  <c r="D9" i="1"/>
  <c r="F9" i="1" s="1"/>
  <c r="H28" i="1"/>
  <c r="G9" i="1"/>
  <c r="H9" i="1" s="1"/>
  <c r="G37" i="1"/>
  <c r="G80" i="1"/>
  <c r="H80" i="1"/>
  <c r="H81" i="1"/>
  <c r="G81" i="1"/>
  <c r="H31" i="1"/>
  <c r="G31" i="1"/>
  <c r="G20" i="1"/>
  <c r="H20" i="1"/>
  <c r="H23" i="1"/>
  <c r="G23" i="1"/>
  <c r="H11" i="1"/>
  <c r="G11" i="1"/>
  <c r="H72" i="1"/>
  <c r="G72" i="1"/>
  <c r="H78" i="1"/>
  <c r="G78" i="1"/>
  <c r="H12" i="1"/>
  <c r="G12" i="1"/>
  <c r="H77" i="1"/>
  <c r="G77" i="1"/>
  <c r="G76" i="1"/>
  <c r="H76" i="1"/>
  <c r="H21" i="1"/>
  <c r="G21" i="1"/>
  <c r="G66" i="1"/>
  <c r="H66" i="1"/>
  <c r="G74" i="1"/>
  <c r="H74" i="1"/>
  <c r="H58" i="1"/>
  <c r="G58" i="1"/>
  <c r="G49" i="1"/>
  <c r="H49" i="1"/>
  <c r="G51" i="1"/>
  <c r="H51" i="1"/>
  <c r="H34" i="1"/>
  <c r="G34" i="1"/>
  <c r="H62" i="1"/>
  <c r="G62" i="1"/>
  <c r="G42" i="1"/>
  <c r="H42" i="1"/>
  <c r="G61" i="1"/>
  <c r="H61" i="1"/>
  <c r="H50" i="1"/>
  <c r="G50" i="1"/>
  <c r="G71" i="1"/>
  <c r="H71" i="1"/>
  <c r="H75" i="1"/>
  <c r="G75" i="1"/>
  <c r="G67" i="1"/>
  <c r="H67" i="1"/>
  <c r="H29" i="1"/>
  <c r="G29" i="1"/>
  <c r="G52" i="1"/>
  <c r="H52" i="1"/>
  <c r="G73" i="1"/>
  <c r="H73" i="1"/>
  <c r="G22" i="1"/>
  <c r="H22" i="1"/>
  <c r="G84" i="1"/>
  <c r="H84" i="1"/>
  <c r="H44" i="1"/>
  <c r="G44" i="1"/>
  <c r="H70" i="1"/>
  <c r="G70" i="1"/>
  <c r="G43" i="1"/>
  <c r="H43" i="1"/>
  <c r="G85" i="1"/>
  <c r="H85" i="1"/>
  <c r="H24" i="1"/>
  <c r="G24" i="1"/>
  <c r="H19" i="1"/>
  <c r="G19" i="1"/>
  <c r="G60" i="1"/>
  <c r="H60" i="1"/>
  <c r="G48" i="1"/>
  <c r="H48" i="1"/>
  <c r="G65" i="1"/>
  <c r="H65" i="1"/>
  <c r="G83" i="1"/>
  <c r="H83" i="1"/>
</calcChain>
</file>

<file path=xl/sharedStrings.xml><?xml version="1.0" encoding="utf-8"?>
<sst xmlns="http://schemas.openxmlformats.org/spreadsheetml/2006/main" count="279" uniqueCount="143">
  <si>
    <t>(рублей)</t>
  </si>
  <si>
    <t>№ п/п</t>
  </si>
  <si>
    <t>3</t>
  </si>
  <si>
    <t>4</t>
  </si>
  <si>
    <t>5</t>
  </si>
  <si>
    <t>6</t>
  </si>
  <si>
    <t>7</t>
  </si>
  <si>
    <t>Муниципальное образование "Карагайское сельское поселение"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</si>
  <si>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</si>
  <si>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</si>
  <si>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</si>
  <si>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  </t>
  </si>
  <si>
    <t>Глава сельского поселения и его заместители</t>
  </si>
  <si>
    <t>990Г801</t>
  </si>
  <si>
    <t>0</t>
  </si>
  <si>
    <t>фонд оплаты труда и страховые взносы</t>
  </si>
  <si>
    <t>121</t>
  </si>
  <si>
    <t>Непрограммное направление деятельности администрации сельского поселения</t>
  </si>
  <si>
    <t>99 0 00  00000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</si>
  <si>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</si>
  <si>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</si>
  <si>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Материально- техническое обеспечение администрации сельского поселения</t>
  </si>
  <si>
    <t>990Л801</t>
  </si>
  <si>
    <t>Фонд оплаты труда и страховые взносы</t>
  </si>
  <si>
    <t>Иные выплаты персоналу за исключением фонда оплаты труда</t>
  </si>
  <si>
    <t>Закупка товаров, работ, услугв сфере информационно-коммуникационных технологий</t>
  </si>
  <si>
    <t>Прочая закупка товаров, работ и услуг для государственных нужд</t>
  </si>
  <si>
    <t>244</t>
  </si>
  <si>
    <t>Уплата налогов на имущество организаций и земельный налог</t>
  </si>
  <si>
    <t>Уплата прочих налогов, сборов и иных обязательных  платежей</t>
  </si>
  <si>
    <t>99 0 А0  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</si>
  <si>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</si>
  <si>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Закупка товаров, работ и услуг для 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</si>
  <si>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</si>
  <si>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</si>
  <si>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</si>
  <si>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Материально- техническое обеспечение администрации сельского поселения.МОП</t>
  </si>
  <si>
    <t>990Л811</t>
  </si>
  <si>
    <t>Обеспечение проведение выборов и референдумов</t>
  </si>
  <si>
    <t>07</t>
  </si>
  <si>
    <t>Подготовка и проведение выборов и референдумов</t>
  </si>
  <si>
    <t>9900003000</t>
  </si>
  <si>
    <t>Подготовка и проведение выборов и референдумов в законодательные органы местного самоуправления</t>
  </si>
  <si>
    <t>9900003200</t>
  </si>
  <si>
    <t>Резервные фонды</t>
  </si>
  <si>
    <t>11</t>
  </si>
  <si>
    <t>Резервный фонд МО Чендекское сельское поселение</t>
  </si>
  <si>
    <t>99000Ш1</t>
  </si>
  <si>
    <t>Резервные средства</t>
  </si>
  <si>
    <t>Другие общегосударственные вопросы</t>
  </si>
  <si>
    <t>13</t>
  </si>
  <si>
    <t>Централизованное обслуживание администрации сельского поселения</t>
  </si>
  <si>
    <t>990Ц801</t>
  </si>
  <si>
    <t>99 0 Ц0 00100</t>
  </si>
  <si>
    <t>Мобилизационная и вневойсковая подготовка</t>
  </si>
  <si>
    <t>03</t>
  </si>
  <si>
    <t xml:space="preserve">Осуществление первичного воинского учета на территориях, где отсутствуют военные комиссариаты  </t>
  </si>
  <si>
    <t>9905118</t>
  </si>
  <si>
    <t>Другие вопросы в области национальной экономики</t>
  </si>
  <si>
    <t>12</t>
  </si>
  <si>
    <t>Осуществление переданных полномочий по муниципальному земельному контролю, за использованием земель поселением в рамках подпрограммы "Обеспечение развития экономического потенциала и обеспечение сбалансированности бюджета" муниципальной программы  " Комплекссное совершенствование социально-экономических процессов в Карагайском сельском поселении на 2015-2018 годы"</t>
  </si>
  <si>
    <t>0111059</t>
  </si>
  <si>
    <t>05</t>
  </si>
  <si>
    <t>КОММУНАЛЬНОЕ ХОЗЯЙСТВО</t>
  </si>
  <si>
    <t>0120100000</t>
  </si>
  <si>
    <t>Благоустройство</t>
  </si>
  <si>
    <t>Прочие мероприятия  в рамках подпрограммы "Развитие систем жизнеобеспечения" муниципальной программы "Комплексное савершенствование-социально-экономических прцессов в Карагайском сельском поселениина 2015-2018 годы."</t>
  </si>
  <si>
    <t>0121003</t>
  </si>
  <si>
    <t>Осуществление переданных полномочий по организации утилизации  отходов (буртовке)  в рамках подпрограммы "Развитие систем жизнеобеспечения" муниципальной программы «Комплексное совершенствование социально-экономических процессов в  Чендекском сельском поселении на 2015-2018 годы»</t>
  </si>
  <si>
    <t>0121053</t>
  </si>
  <si>
    <t>Осуществление переданных полномочий по организации сбора и вывоза бытовых отходов и мусора в рамках подпрограммы "Развитие систем жизнеобеспечения "муниципальной программы "Комплексное совершенствование социально-экономических процессов в  Чендекском сельском поселении на 2015-2018 годы»</t>
  </si>
  <si>
    <t>0121056</t>
  </si>
  <si>
    <t>Осуществление переданных полномочий на содержание мест захоронения в рамках подпрограммы " Развитие систем жизнеобеспечения" муниципальной программы "Комплексное совершенствование социально-экономических процессов в Карагайском сельском поселении на 2015-2018 годы"</t>
  </si>
  <si>
    <t>0121057</t>
  </si>
  <si>
    <t>08</t>
  </si>
  <si>
    <t>Культура</t>
  </si>
  <si>
    <t>Обеспечение деятельности культуры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</si>
  <si>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0131001</t>
  </si>
  <si>
    <t>Другие вопросы в области физической культуры и спорта</t>
  </si>
  <si>
    <t>Осуществление мероприятий по физической культуле и спорта в рамках подпрограммы "Развитие социальной сферы" муниципальной программы "Комплексное совершенствование социально-экономических процессов в Чендекском сельском поселении на 2015-2018 годы"</t>
  </si>
  <si>
    <t>0131002</t>
  </si>
  <si>
    <t>01 3 01 02000</t>
  </si>
  <si>
    <t>Условно утвержденные расходы</t>
  </si>
  <si>
    <t>99</t>
  </si>
  <si>
    <t>9909999</t>
  </si>
  <si>
    <t>999</t>
  </si>
  <si>
    <t>*</t>
  </si>
  <si>
    <t>Наименование показателя</t>
  </si>
  <si>
    <t>Плановые назначение на текущий год, тыс. руб.</t>
  </si>
  <si>
    <t>Оценка ожидаемого исполнения на текущий год, тыс.. руб.</t>
  </si>
  <si>
    <t>Выполение плановых назначений,%</t>
  </si>
  <si>
    <t>Плановые назначения на очередной финансовый год., тыс. руб.</t>
  </si>
  <si>
    <t>Темп роста плановых назначений очередного финансового года к оценке ожидаемого исполнения текущего года, %</t>
  </si>
  <si>
    <t>Доходы бюджета- итого</t>
  </si>
  <si>
    <t>Налоговые и неналоговые доходы, всего а том числе налоговые и неналоговые доходы по следующим подгруппам</t>
  </si>
  <si>
    <t>Налог на доходы физических лиц</t>
  </si>
  <si>
    <t>Налоги на совокупный доход</t>
  </si>
  <si>
    <t>Налоги на имущество</t>
  </si>
  <si>
    <t>Налог на имущество физических лиц</t>
  </si>
  <si>
    <t>Налог на имущество организаций</t>
  </si>
  <si>
    <t>Земельный налог</t>
  </si>
  <si>
    <t>Государственная пошлина</t>
  </si>
  <si>
    <t>Безвозмездные поступления</t>
  </si>
  <si>
    <t xml:space="preserve">Безвозмездные    пос тупления от  других бюджетов  бюджетной системы     Российской Федерации             
</t>
  </si>
  <si>
    <t>Субсидии</t>
  </si>
  <si>
    <t>Прочие межбюджетные трансферты,  передаваемые  бюджетам сельских поселений</t>
  </si>
  <si>
    <t>Возврат остатков субсидий, субвенций и иных межбюджетных трансфертов, имеющие целевое назначение, прошлых лет из бюджетов сельских поселений</t>
  </si>
  <si>
    <t>Расходы бюджета- итого</t>
  </si>
  <si>
    <t>Защита населения и территории от последствий чрезвычайных ситуаций, гражданская оборона</t>
  </si>
  <si>
    <t>Результат исполнения бюджета (дефицит "-", профицит  "+")</t>
  </si>
  <si>
    <t>8</t>
  </si>
  <si>
    <t>00010102000010000110</t>
  </si>
  <si>
    <t>00010500000000000000</t>
  </si>
  <si>
    <t>00010600000000000000</t>
  </si>
  <si>
    <t>00010601000000000110</t>
  </si>
  <si>
    <t>00010602000020000110</t>
  </si>
  <si>
    <t>00010606000000000110</t>
  </si>
  <si>
    <t>00010800000000000000</t>
  </si>
  <si>
    <t>00020200000000000000</t>
  </si>
  <si>
    <t>00001020000000000000</t>
  </si>
  <si>
    <t>00001040000000000000</t>
  </si>
  <si>
    <t>000011100000000000</t>
  </si>
  <si>
    <t>00001130000000000000</t>
  </si>
  <si>
    <t>00002030000000000000</t>
  </si>
  <si>
    <t>00003090000000000000</t>
  </si>
  <si>
    <t>00004120000000000000</t>
  </si>
  <si>
    <t>00005020000000000000</t>
  </si>
  <si>
    <t>00005030000000000000</t>
  </si>
  <si>
    <t>0008010000000000000</t>
  </si>
  <si>
    <t>00011050000000000000</t>
  </si>
  <si>
    <t xml:space="preserve">Приложение
к Перечню
документов и материалов, представляемых
местными администрациями, в бюджетах
которых доля межбюджетных трансфертов
из других бюджетов бюджетной системы
Российской Федерации (за исключением
субвенций и межбюджетных трансфертов на
осуществление части полномочий по
решению вопросов местного значения в
соответствии с заключенными соглашениями)
и (или) налоговых доходов по дополнительным
нормативам отчислений в размере, не
превышающем расчетного объема дотации на
выравнивание бюджетной обеспеченности
(части расчетного объема дотации),
замененной дополнительными нормативами
отчислений, в течение двух из трех последних
отчетных финансовых лет превышала 70
процентов объема собственных доходов
местных бюджетов, а также не имеющими
годовой отчетности об исполнении местного
бюджета за один год и более из трех
последних отчетных финансовых лет
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</si>
  <si>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Оценка ожидаемого исполнения местного бюджета на текущий финансовый год</t>
  </si>
  <si>
    <t>Коды бюджетной клпсификации доходов и расходов</t>
  </si>
  <si>
    <t>00020249990000000151</t>
  </si>
  <si>
    <t>00020240014000000</t>
  </si>
  <si>
    <t>00020230000000000151</t>
  </si>
  <si>
    <t>00020220000000000151</t>
  </si>
  <si>
    <t>00020210000000000151</t>
  </si>
  <si>
    <t>00021900000000000151</t>
  </si>
  <si>
    <t xml:space="preserve"> Дотации бюджетам бюджетной системы Российской Федерации</t>
  </si>
  <si>
    <t xml:space="preserve"> Субвенции бюджетам бюджетной системы Российской Федерации</t>
  </si>
  <si>
    <t>000010700000000000</t>
  </si>
  <si>
    <t>Подготовка и проведение выборов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</si>
</sst>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8"/>
      <name val="Times New Roman"/>
      <family val="1"/>
      <charset val="204"/>
    </font>
    <font>
      <sz val="6.5"/>
      <name val="Arial Cyr"/>
      <charset val="204"/>
    </font>
    <font>
      <b/>
      <sz val="12"/>
      <name val="Arial Cyr"/>
      <charset val="204"/>
    </font>
    <font>
      <sz val="6.5"/>
      <color indexed="8"/>
      <name val="Tahoma"/>
      <family val="2"/>
      <charset val="204"/>
    </font>
    <font>
      <b/>
      <sz val="6.5"/>
      <color indexed="8"/>
      <name val="Tahoma"/>
      <family val="2"/>
      <charset val="204"/>
    </font>
    <font>
      <b/>
      <sz val="6.5"/>
      <name val="Arial Cyr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6.5"/>
      <name val="Calibri"/>
      <family val="2"/>
      <charset val="204"/>
    </font>
    <font>
      <sz val="14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0"/>
      <name val="Times New Roman"/>
      <family val="1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2"/>
      <color indexed="17"/>
      <name val="Times New Roman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19" fillId="0" borderId="0" applyNumberFormat="0" applyFont="0" applyFill="0" applyBorder="0" applyAlignment="0" applyProtection="0">
      <alignment vertical="top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4" fillId="8" borderId="7" applyNumberFormat="0" applyAlignment="0" applyProtection="0"/>
    <xf numFmtId="0" fontId="25" fillId="21" borderId="8" applyNumberFormat="0" applyAlignment="0" applyProtection="0"/>
    <xf numFmtId="0" fontId="26" fillId="21" borderId="7" applyNumberFormat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2" applyNumberFormat="0" applyFill="0" applyAlignment="0" applyProtection="0"/>
    <xf numFmtId="0" fontId="31" fillId="22" borderId="13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4" fillId="0" borderId="0"/>
    <xf numFmtId="0" fontId="35" fillId="0" borderId="0">
      <alignment vertical="top"/>
    </xf>
    <xf numFmtId="0" fontId="1" fillId="0" borderId="0"/>
    <xf numFmtId="0" fontId="34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24" borderId="14" applyNumberFormat="0" applyFont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3" fillId="5" borderId="0" applyNumberFormat="0" applyBorder="0" applyAlignment="0" applyProtection="0"/>
  </cellStyleXfs>
  <cellXfs count="78">
    <xf numFmtId="0" fontId="0" fillId="0" borderId="0" xfId="0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0" fillId="2" borderId="0" xfId="0" applyFill="1"/>
    <xf numFmtId="0" fontId="4" fillId="2" borderId="0" xfId="0" applyFont="1" applyFill="1" applyAlignment="1"/>
    <xf numFmtId="0" fontId="0" fillId="2" borderId="0" xfId="0" applyNumberFormat="1" applyFill="1"/>
    <xf numFmtId="0" fontId="4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12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7" fillId="2" borderId="6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0" fillId="2" borderId="4" xfId="0" applyFill="1" applyBorder="1"/>
    <xf numFmtId="0" fontId="14" fillId="0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0" fontId="16" fillId="2" borderId="1" xfId="0" applyFont="1" applyFill="1" applyBorder="1"/>
    <xf numFmtId="0" fontId="9" fillId="2" borderId="1" xfId="0" applyNumberFormat="1" applyFont="1" applyFill="1" applyBorder="1" applyAlignment="1">
      <alignment horizontal="left" vertical="center" wrapText="1"/>
    </xf>
    <xf numFmtId="0" fontId="16" fillId="2" borderId="0" xfId="0" applyFont="1" applyFill="1"/>
    <xf numFmtId="0" fontId="16" fillId="2" borderId="4" xfId="0" applyFont="1" applyFill="1" applyBorder="1"/>
    <xf numFmtId="0" fontId="10" fillId="2" borderId="1" xfId="0" applyNumberFormat="1" applyFont="1" applyFill="1" applyBorder="1" applyAlignment="1">
      <alignment horizontal="left" vertical="center" wrapText="1"/>
    </xf>
    <xf numFmtId="2" fontId="6" fillId="2" borderId="6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2" fontId="7" fillId="2" borderId="6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2" fontId="0" fillId="2" borderId="0" xfId="0" applyNumberFormat="1" applyFill="1"/>
    <xf numFmtId="4" fontId="16" fillId="2" borderId="0" xfId="0" applyNumberFormat="1" applyFont="1" applyFill="1"/>
    <xf numFmtId="49" fontId="7" fillId="2" borderId="0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left" wrapText="1"/>
    </xf>
    <xf numFmtId="49" fontId="10" fillId="2" borderId="4" xfId="0" applyNumberFormat="1" applyFont="1" applyFill="1" applyBorder="1" applyAlignment="1">
      <alignment horizontal="left" wrapText="1"/>
    </xf>
    <xf numFmtId="0" fontId="20" fillId="2" borderId="0" xfId="0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justify"/>
    </xf>
    <xf numFmtId="0" fontId="10" fillId="2" borderId="1" xfId="0" applyFont="1" applyFill="1" applyBorder="1" applyAlignment="1">
      <alignment horizontal="left" wrapText="1"/>
    </xf>
    <xf numFmtId="49" fontId="10" fillId="2" borderId="1" xfId="0" applyNumberFormat="1" applyFont="1" applyFill="1" applyBorder="1" applyAlignment="1">
      <alignment horizontal="left" wrapText="1"/>
    </xf>
    <xf numFmtId="0" fontId="0" fillId="2" borderId="0" xfId="0" applyFill="1" applyBorder="1"/>
    <xf numFmtId="0" fontId="0" fillId="0" borderId="0" xfId="0" applyNumberFormat="1" applyFill="1"/>
    <xf numFmtId="0" fontId="4" fillId="0" borderId="0" xfId="0" applyFont="1" applyFill="1"/>
    <xf numFmtId="4" fontId="4" fillId="0" borderId="0" xfId="0" applyNumberFormat="1" applyFont="1" applyFill="1" applyBorder="1"/>
    <xf numFmtId="0" fontId="4" fillId="0" borderId="0" xfId="0" applyFont="1" applyFill="1" applyBorder="1"/>
    <xf numFmtId="4" fontId="2" fillId="0" borderId="0" xfId="0" applyNumberFormat="1" applyFont="1" applyFill="1"/>
    <xf numFmtId="4" fontId="21" fillId="0" borderId="0" xfId="0" applyNumberFormat="1" applyFont="1" applyFill="1"/>
    <xf numFmtId="4" fontId="4" fillId="0" borderId="0" xfId="0" applyNumberFormat="1" applyFont="1" applyFill="1"/>
    <xf numFmtId="0" fontId="3" fillId="0" borderId="1" xfId="0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5" fillId="2" borderId="1" xfId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horizontal="right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</cellXfs>
  <cellStyles count="51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1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перечис.11" xfId="46"/>
    <cellStyle name="Тысячи_перечис.11" xfId="47"/>
    <cellStyle name="Финансовый 2" xfId="48"/>
    <cellStyle name="Финансовый 3" xfId="49"/>
    <cellStyle name="Хороший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94"/>
  <sheetViews>
    <sheetView tabSelected="1" topLeftCell="B1" zoomScale="120" zoomScaleNormal="120" workbookViewId="0">
      <selection activeCell="G69" sqref="G69"/>
    </sheetView>
  </sheetViews>
  <sheetFormatPr defaultRowHeight="15" x14ac:dyDescent="0.25"/>
  <cols>
    <col min="1" max="1" width="4.5703125" style="3" hidden="1" customWidth="1"/>
    <col min="2" max="2" width="27.140625" style="55" customWidth="1"/>
    <col min="3" max="3" width="16.7109375" style="56" customWidth="1"/>
    <col min="4" max="4" width="9" style="56" customWidth="1"/>
    <col min="5" max="5" width="10.5703125" style="56" customWidth="1"/>
    <col min="6" max="6" width="8.5703125" style="56" customWidth="1"/>
    <col min="7" max="7" width="11" style="58" customWidth="1"/>
    <col min="8" max="8" width="11.28515625" style="56" customWidth="1"/>
    <col min="9" max="9" width="1.7109375" style="6" hidden="1" customWidth="1"/>
    <col min="10" max="10" width="9.7109375" style="3" hidden="1" customWidth="1"/>
    <col min="11" max="13" width="9.140625" style="3" hidden="1" customWidth="1"/>
    <col min="14" max="14" width="9.7109375" style="3" hidden="1" customWidth="1"/>
    <col min="15" max="15" width="9.140625" style="3" hidden="1" customWidth="1"/>
    <col min="16" max="16" width="10.42578125" style="3" hidden="1" customWidth="1"/>
    <col min="17" max="17" width="12" style="3" bestFit="1" customWidth="1"/>
    <col min="18" max="18" width="10.85546875" style="3" bestFit="1" customWidth="1"/>
    <col min="19" max="19" width="11" style="3" customWidth="1"/>
    <col min="20" max="20" width="8.7109375" style="3" customWidth="1"/>
    <col min="21" max="16384" width="9.140625" style="3"/>
  </cols>
  <sheetData>
    <row r="1" spans="1:47" ht="6" customHeight="1" x14ac:dyDescent="0.25">
      <c r="A1" s="1"/>
      <c r="B1" s="1"/>
      <c r="C1" s="1"/>
      <c r="D1" s="1"/>
      <c r="E1" s="69"/>
      <c r="F1" s="69"/>
      <c r="G1" s="69"/>
      <c r="H1" s="69"/>
      <c r="I1" s="2"/>
      <c r="K1" s="4"/>
      <c r="L1" s="4"/>
      <c r="M1" s="4"/>
      <c r="N1" s="4"/>
    </row>
    <row r="2" spans="1:47" ht="297" customHeight="1" x14ac:dyDescent="0.25">
      <c r="A2" s="1"/>
      <c r="B2" s="1"/>
      <c r="C2" s="1"/>
      <c r="D2" s="1"/>
      <c r="E2" s="69" t="s">
        <v>130</v>
      </c>
      <c r="F2" s="69"/>
      <c r="G2" s="69"/>
      <c r="H2" s="69"/>
      <c r="I2" s="2"/>
      <c r="K2" s="4"/>
      <c r="L2" s="4"/>
      <c r="M2" s="4"/>
      <c r="N2" s="4"/>
    </row>
    <row r="3" spans="1:47" hidden="1" x14ac:dyDescent="0.25">
      <c r="A3" s="1"/>
      <c r="B3" s="1"/>
      <c r="C3" s="1"/>
      <c r="D3" s="1"/>
      <c r="E3" s="70"/>
      <c r="F3" s="70"/>
      <c r="G3" s="70"/>
      <c r="H3" s="70"/>
      <c r="I3" s="2"/>
      <c r="K3" s="4"/>
      <c r="L3" s="4"/>
      <c r="M3" s="4"/>
      <c r="N3" s="4"/>
    </row>
    <row r="4" spans="1:47" ht="18" customHeight="1" x14ac:dyDescent="0.25">
      <c r="A4" s="1"/>
      <c r="B4" s="71" t="s">
        <v>131</v>
      </c>
      <c r="C4" s="71"/>
      <c r="D4" s="71"/>
      <c r="E4" s="71"/>
      <c r="F4" s="71"/>
      <c r="G4" s="71"/>
      <c r="H4" s="71"/>
      <c r="I4" s="2"/>
      <c r="K4" s="4"/>
      <c r="L4" s="4"/>
      <c r="M4" s="4"/>
      <c r="N4" s="4"/>
    </row>
    <row r="5" spans="1:47" ht="9" customHeight="1" x14ac:dyDescent="0.25">
      <c r="B5" s="5"/>
      <c r="C5" s="7"/>
      <c r="D5" s="7"/>
      <c r="E5" s="7"/>
      <c r="F5" s="7"/>
      <c r="G5" s="7"/>
      <c r="H5" s="7" t="s">
        <v>0</v>
      </c>
      <c r="I5" s="8"/>
      <c r="K5" s="9"/>
      <c r="L5" s="9"/>
      <c r="M5" s="9"/>
      <c r="N5" s="9"/>
    </row>
    <row r="6" spans="1:47" ht="90.75" customHeight="1" x14ac:dyDescent="0.25">
      <c r="A6" s="10" t="s">
        <v>1</v>
      </c>
      <c r="B6" s="11" t="s">
        <v>87</v>
      </c>
      <c r="C6" s="12" t="s">
        <v>132</v>
      </c>
      <c r="D6" s="12" t="s">
        <v>88</v>
      </c>
      <c r="E6" s="12" t="s">
        <v>89</v>
      </c>
      <c r="F6" s="12" t="s">
        <v>90</v>
      </c>
      <c r="G6" s="12" t="s">
        <v>91</v>
      </c>
      <c r="H6" s="12" t="s">
        <v>92</v>
      </c>
      <c r="I6" s="13"/>
      <c r="K6" s="14"/>
      <c r="L6" s="72"/>
      <c r="M6" s="72"/>
      <c r="N6" s="73"/>
      <c r="O6" s="15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</row>
    <row r="7" spans="1:47" ht="12" customHeight="1" x14ac:dyDescent="0.25">
      <c r="A7" s="16"/>
      <c r="B7" s="17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110</v>
      </c>
      <c r="I7" s="20"/>
      <c r="K7" s="21"/>
      <c r="L7" s="22"/>
      <c r="M7" s="22"/>
      <c r="N7" s="23"/>
      <c r="O7" s="24"/>
    </row>
    <row r="8" spans="1:47" ht="31.5" hidden="1" x14ac:dyDescent="0.25">
      <c r="A8" s="16"/>
      <c r="B8" s="25" t="s">
        <v>7</v>
      </c>
      <c r="C8" s="26"/>
      <c r="D8" s="26"/>
      <c r="E8" s="18"/>
      <c r="F8" s="18"/>
      <c r="G8" s="18"/>
      <c r="H8" s="27"/>
      <c r="I8" s="20"/>
      <c r="K8" s="21"/>
      <c r="L8" s="22"/>
      <c r="M8" s="22"/>
      <c r="N8" s="23"/>
      <c r="O8" s="24"/>
      <c r="Q8" s="28"/>
    </row>
    <row r="9" spans="1:47" x14ac:dyDescent="0.25">
      <c r="A9" s="16"/>
      <c r="B9" s="25" t="s">
        <v>93</v>
      </c>
      <c r="C9" s="26"/>
      <c r="D9" s="63">
        <f>D10+D28+D27</f>
        <v>4712.9000000000005</v>
      </c>
      <c r="E9" s="63">
        <f>E10+E28+E27</f>
        <v>4259.72</v>
      </c>
      <c r="F9" s="63">
        <f>E9/D9*100</f>
        <v>90.384264465615644</v>
      </c>
      <c r="G9" s="63">
        <f t="shared" ref="E9:G9" si="0">G10+G28</f>
        <v>3098.2300000000005</v>
      </c>
      <c r="H9" s="63">
        <f>G9/E9*100</f>
        <v>72.733184340754804</v>
      </c>
      <c r="I9" s="20"/>
      <c r="K9" s="21"/>
      <c r="L9" s="22"/>
      <c r="M9" s="22"/>
      <c r="N9" s="23"/>
      <c r="O9" s="24"/>
      <c r="Q9" s="28"/>
    </row>
    <row r="10" spans="1:47" s="31" customFormat="1" ht="31.5" x14ac:dyDescent="0.2">
      <c r="A10" s="29"/>
      <c r="B10" s="30" t="s">
        <v>94</v>
      </c>
      <c r="C10" s="26"/>
      <c r="D10" s="63">
        <f>D13+D14+D15</f>
        <v>641.71</v>
      </c>
      <c r="E10" s="63">
        <f>E13+E14+E15</f>
        <v>651.01</v>
      </c>
      <c r="F10" s="63">
        <f t="shared" ref="F10:F74" si="1">E10/D10*100</f>
        <v>101.44925277773449</v>
      </c>
      <c r="G10" s="63">
        <f t="shared" ref="G10" si="2">G13+G14+G15</f>
        <v>530.5</v>
      </c>
      <c r="H10" s="63">
        <f t="shared" ref="H10:H74" si="3">G10/E10*100</f>
        <v>81.488763613462154</v>
      </c>
      <c r="I10" s="20"/>
      <c r="K10" s="21"/>
      <c r="L10" s="22"/>
      <c r="M10" s="22"/>
      <c r="N10" s="23"/>
      <c r="O10" s="32"/>
      <c r="R10" s="31" t="s">
        <v>11</v>
      </c>
    </row>
    <row r="11" spans="1:47" hidden="1" x14ac:dyDescent="0.25">
      <c r="A11" s="16"/>
      <c r="B11" s="33" t="s">
        <v>12</v>
      </c>
      <c r="C11" s="18" t="s">
        <v>8</v>
      </c>
      <c r="D11" s="64" t="s">
        <v>10</v>
      </c>
      <c r="E11" s="64" t="s">
        <v>13</v>
      </c>
      <c r="F11" s="63" t="e">
        <f t="shared" si="1"/>
        <v>#VALUE!</v>
      </c>
      <c r="G11" s="64" t="e">
        <f ca="1">H11-#REF!</f>
        <v>#REF!</v>
      </c>
      <c r="H11" s="63">
        <f t="shared" ca="1" si="3"/>
        <v>118.69939094352348</v>
      </c>
      <c r="I11" s="34"/>
      <c r="K11" s="35" t="s">
        <v>14</v>
      </c>
      <c r="L11" s="36">
        <v>400000</v>
      </c>
      <c r="M11" s="36"/>
      <c r="N11" s="37"/>
      <c r="O11" s="24"/>
    </row>
    <row r="12" spans="1:47" hidden="1" x14ac:dyDescent="0.25">
      <c r="A12" s="16"/>
      <c r="B12" s="33" t="s">
        <v>15</v>
      </c>
      <c r="C12" s="18" t="s">
        <v>8</v>
      </c>
      <c r="D12" s="64" t="s">
        <v>10</v>
      </c>
      <c r="E12" s="64" t="s">
        <v>13</v>
      </c>
      <c r="F12" s="63" t="e">
        <f t="shared" si="1"/>
        <v>#VALUE!</v>
      </c>
      <c r="G12" s="64" t="e">
        <f ca="1">H12-#REF!</f>
        <v>#REF!</v>
      </c>
      <c r="H12" s="63">
        <f t="shared" ca="1" si="3"/>
        <v>118.69939094352348</v>
      </c>
      <c r="I12" s="34"/>
      <c r="K12" s="35"/>
      <c r="L12" s="36"/>
      <c r="M12" s="36"/>
      <c r="N12" s="37"/>
      <c r="O12" s="24"/>
    </row>
    <row r="13" spans="1:47" ht="22.5" customHeight="1" x14ac:dyDescent="0.25">
      <c r="A13" s="16"/>
      <c r="B13" s="33" t="s">
        <v>95</v>
      </c>
      <c r="C13" s="18" t="s">
        <v>111</v>
      </c>
      <c r="D13" s="64">
        <v>67.55</v>
      </c>
      <c r="E13" s="64">
        <v>66.02</v>
      </c>
      <c r="F13" s="63">
        <f t="shared" si="1"/>
        <v>97.735011102886745</v>
      </c>
      <c r="G13" s="64">
        <v>66.7</v>
      </c>
      <c r="H13" s="63">
        <f t="shared" si="3"/>
        <v>101.02999091184491</v>
      </c>
      <c r="I13" s="34"/>
      <c r="K13" s="35"/>
      <c r="L13" s="36"/>
      <c r="M13" s="36"/>
      <c r="N13" s="37"/>
      <c r="O13" s="24"/>
    </row>
    <row r="14" spans="1:47" x14ac:dyDescent="0.25">
      <c r="A14" s="16"/>
      <c r="B14" s="33" t="s">
        <v>96</v>
      </c>
      <c r="C14" s="18" t="s">
        <v>112</v>
      </c>
      <c r="D14" s="64">
        <v>1.3</v>
      </c>
      <c r="E14" s="64">
        <v>1.26</v>
      </c>
      <c r="F14" s="63">
        <f t="shared" si="1"/>
        <v>96.92307692307692</v>
      </c>
      <c r="G14" s="64">
        <v>2</v>
      </c>
      <c r="H14" s="63">
        <f t="shared" si="3"/>
        <v>158.73015873015873</v>
      </c>
      <c r="I14" s="34"/>
      <c r="K14" s="35"/>
      <c r="L14" s="36"/>
      <c r="M14" s="36"/>
      <c r="N14" s="37"/>
      <c r="O14" s="24"/>
    </row>
    <row r="15" spans="1:47" x14ac:dyDescent="0.25">
      <c r="A15" s="16"/>
      <c r="B15" s="30" t="s">
        <v>97</v>
      </c>
      <c r="C15" s="26" t="s">
        <v>113</v>
      </c>
      <c r="D15" s="63">
        <f>SUM(D16+D25+D26)</f>
        <v>572.86</v>
      </c>
      <c r="E15" s="63">
        <f>SUM(E16+E25+E26)</f>
        <v>583.73</v>
      </c>
      <c r="F15" s="63">
        <f t="shared" si="1"/>
        <v>101.89749677058968</v>
      </c>
      <c r="G15" s="63">
        <f t="shared" ref="G15" si="4">SUM(G16+G25+G26)</f>
        <v>461.8</v>
      </c>
      <c r="H15" s="63">
        <f t="shared" si="3"/>
        <v>79.111918181350973</v>
      </c>
      <c r="I15" s="34"/>
      <c r="K15" s="35"/>
      <c r="L15" s="36"/>
      <c r="M15" s="36"/>
      <c r="N15" s="37"/>
      <c r="O15" s="24"/>
    </row>
    <row r="16" spans="1:47" s="31" customFormat="1" ht="22.5" customHeight="1" x14ac:dyDescent="0.2">
      <c r="A16" s="29"/>
      <c r="B16" s="33" t="s">
        <v>98</v>
      </c>
      <c r="C16" s="18" t="s">
        <v>114</v>
      </c>
      <c r="D16" s="64">
        <v>47.2</v>
      </c>
      <c r="E16" s="64">
        <v>48.01</v>
      </c>
      <c r="F16" s="63">
        <f t="shared" si="1"/>
        <v>101.71610169491525</v>
      </c>
      <c r="G16" s="64">
        <v>47.2</v>
      </c>
      <c r="H16" s="63">
        <f t="shared" si="3"/>
        <v>98.312851489273072</v>
      </c>
      <c r="I16" s="38"/>
      <c r="K16" s="39"/>
      <c r="L16" s="40"/>
      <c r="M16" s="40"/>
      <c r="N16" s="41"/>
      <c r="O16" s="32"/>
    </row>
    <row r="17" spans="1:17" ht="21" hidden="1" x14ac:dyDescent="0.25">
      <c r="A17" s="16"/>
      <c r="B17" s="33" t="s">
        <v>21</v>
      </c>
      <c r="C17" s="18" t="s">
        <v>8</v>
      </c>
      <c r="D17" s="64" t="s">
        <v>20</v>
      </c>
      <c r="E17" s="64" t="s">
        <v>22</v>
      </c>
      <c r="F17" s="63" t="e">
        <f t="shared" si="1"/>
        <v>#VALUE!</v>
      </c>
      <c r="G17" s="64"/>
      <c r="H17" s="63" t="e">
        <f t="shared" si="3"/>
        <v>#VALUE!</v>
      </c>
      <c r="I17" s="34"/>
      <c r="K17" s="35" t="s">
        <v>14</v>
      </c>
      <c r="L17" s="74">
        <v>2234000</v>
      </c>
      <c r="M17" s="74"/>
      <c r="N17" s="75"/>
      <c r="O17" s="24"/>
    </row>
    <row r="18" spans="1:17" hidden="1" x14ac:dyDescent="0.25">
      <c r="A18" s="16"/>
      <c r="B18" s="33" t="s">
        <v>23</v>
      </c>
      <c r="C18" s="18" t="s">
        <v>8</v>
      </c>
      <c r="D18" s="64" t="s">
        <v>20</v>
      </c>
      <c r="E18" s="64" t="s">
        <v>22</v>
      </c>
      <c r="F18" s="63" t="e">
        <f t="shared" si="1"/>
        <v>#VALUE!</v>
      </c>
      <c r="G18" s="64"/>
      <c r="H18" s="63" t="e">
        <f t="shared" si="3"/>
        <v>#VALUE!</v>
      </c>
      <c r="I18" s="34"/>
      <c r="K18" s="35"/>
      <c r="L18" s="36"/>
      <c r="M18" s="36"/>
      <c r="N18" s="37"/>
      <c r="O18" s="24"/>
      <c r="P18" s="42"/>
    </row>
    <row r="19" spans="1:17" ht="21" hidden="1" x14ac:dyDescent="0.25">
      <c r="A19" s="16"/>
      <c r="B19" s="33" t="s">
        <v>24</v>
      </c>
      <c r="C19" s="18" t="s">
        <v>8</v>
      </c>
      <c r="D19" s="64" t="s">
        <v>20</v>
      </c>
      <c r="E19" s="64" t="s">
        <v>22</v>
      </c>
      <c r="F19" s="63" t="e">
        <f t="shared" si="1"/>
        <v>#VALUE!</v>
      </c>
      <c r="G19" s="64" t="e">
        <f ca="1">H19-#REF!</f>
        <v>#REF!</v>
      </c>
      <c r="H19" s="63">
        <f t="shared" ca="1" si="3"/>
        <v>118.69939094352348</v>
      </c>
      <c r="I19" s="34"/>
      <c r="K19" s="35"/>
      <c r="L19" s="36"/>
      <c r="M19" s="36"/>
      <c r="N19" s="37"/>
      <c r="O19" s="24"/>
      <c r="P19" s="42"/>
    </row>
    <row r="20" spans="1:17" ht="31.5" hidden="1" x14ac:dyDescent="0.25">
      <c r="A20" s="16"/>
      <c r="B20" s="33" t="s">
        <v>25</v>
      </c>
      <c r="C20" s="18" t="s">
        <v>8</v>
      </c>
      <c r="D20" s="64" t="s">
        <v>20</v>
      </c>
      <c r="E20" s="64" t="s">
        <v>22</v>
      </c>
      <c r="F20" s="63" t="e">
        <f t="shared" si="1"/>
        <v>#VALUE!</v>
      </c>
      <c r="G20" s="64" t="e">
        <f ca="1">H20-#REF!</f>
        <v>#REF!</v>
      </c>
      <c r="H20" s="63">
        <f t="shared" ca="1" si="3"/>
        <v>118.69939094352348</v>
      </c>
      <c r="I20" s="34"/>
      <c r="K20" s="35"/>
      <c r="L20" s="36"/>
      <c r="M20" s="36"/>
      <c r="N20" s="37"/>
      <c r="O20" s="24"/>
    </row>
    <row r="21" spans="1:17" ht="21" hidden="1" x14ac:dyDescent="0.25">
      <c r="A21" s="16"/>
      <c r="B21" s="33" t="s">
        <v>26</v>
      </c>
      <c r="C21" s="18" t="s">
        <v>8</v>
      </c>
      <c r="D21" s="64" t="s">
        <v>20</v>
      </c>
      <c r="E21" s="64" t="s">
        <v>22</v>
      </c>
      <c r="F21" s="63" t="e">
        <f t="shared" si="1"/>
        <v>#VALUE!</v>
      </c>
      <c r="G21" s="64" t="e">
        <f ca="1">H21-#REF!</f>
        <v>#REF!</v>
      </c>
      <c r="H21" s="63">
        <f t="shared" ca="1" si="3"/>
        <v>118.69939094352348</v>
      </c>
      <c r="I21" s="34"/>
      <c r="K21" s="35"/>
      <c r="L21" s="36"/>
      <c r="M21" s="36"/>
      <c r="N21" s="37"/>
      <c r="O21" s="24"/>
    </row>
    <row r="22" spans="1:17" ht="21" hidden="1" x14ac:dyDescent="0.25">
      <c r="A22" s="16"/>
      <c r="B22" s="33" t="s">
        <v>26</v>
      </c>
      <c r="C22" s="18" t="s">
        <v>8</v>
      </c>
      <c r="D22" s="64" t="s">
        <v>20</v>
      </c>
      <c r="E22" s="64" t="s">
        <v>22</v>
      </c>
      <c r="F22" s="63" t="e">
        <f t="shared" si="1"/>
        <v>#VALUE!</v>
      </c>
      <c r="G22" s="64" t="e">
        <f ca="1">H22-#REF!</f>
        <v>#REF!</v>
      </c>
      <c r="H22" s="63">
        <f t="shared" ca="1" si="3"/>
        <v>118.69939094352348</v>
      </c>
      <c r="I22" s="34"/>
      <c r="K22" s="35"/>
      <c r="L22" s="36"/>
      <c r="M22" s="36"/>
      <c r="N22" s="37"/>
      <c r="O22" s="24"/>
    </row>
    <row r="23" spans="1:17" ht="21" hidden="1" x14ac:dyDescent="0.25">
      <c r="A23" s="16"/>
      <c r="B23" s="33" t="s">
        <v>28</v>
      </c>
      <c r="C23" s="18" t="s">
        <v>8</v>
      </c>
      <c r="D23" s="64" t="s">
        <v>20</v>
      </c>
      <c r="E23" s="64" t="s">
        <v>22</v>
      </c>
      <c r="F23" s="63" t="e">
        <f t="shared" si="1"/>
        <v>#VALUE!</v>
      </c>
      <c r="G23" s="64" t="e">
        <f ca="1">H23-#REF!</f>
        <v>#REF!</v>
      </c>
      <c r="H23" s="63">
        <f t="shared" ca="1" si="3"/>
        <v>118.69939094352348</v>
      </c>
      <c r="I23" s="34"/>
      <c r="K23" s="35"/>
      <c r="L23" s="36"/>
      <c r="M23" s="36"/>
      <c r="N23" s="37"/>
      <c r="O23" s="24"/>
      <c r="Q23" s="42"/>
    </row>
    <row r="24" spans="1:17" ht="21" hidden="1" x14ac:dyDescent="0.25">
      <c r="A24" s="16"/>
      <c r="B24" s="33" t="s">
        <v>29</v>
      </c>
      <c r="C24" s="18" t="s">
        <v>8</v>
      </c>
      <c r="D24" s="64" t="s">
        <v>20</v>
      </c>
      <c r="E24" s="64" t="s">
        <v>22</v>
      </c>
      <c r="F24" s="63" t="e">
        <f t="shared" si="1"/>
        <v>#VALUE!</v>
      </c>
      <c r="G24" s="64" t="e">
        <f ca="1">H24-#REF!</f>
        <v>#REF!</v>
      </c>
      <c r="H24" s="63">
        <f t="shared" ca="1" si="3"/>
        <v>118.69939094352348</v>
      </c>
      <c r="I24" s="34"/>
      <c r="K24" s="35"/>
      <c r="L24" s="36"/>
      <c r="M24" s="36"/>
      <c r="N24" s="37"/>
      <c r="O24" s="24"/>
    </row>
    <row r="25" spans="1:17" ht="23.25" customHeight="1" x14ac:dyDescent="0.25">
      <c r="A25" s="16"/>
      <c r="B25" s="33" t="s">
        <v>99</v>
      </c>
      <c r="C25" s="18" t="s">
        <v>115</v>
      </c>
      <c r="D25" s="64" t="s">
        <v>14</v>
      </c>
      <c r="E25" s="64">
        <v>0</v>
      </c>
      <c r="F25" s="63" t="e">
        <f t="shared" si="1"/>
        <v>#DIV/0!</v>
      </c>
      <c r="G25" s="63"/>
      <c r="H25" s="63" t="e">
        <f t="shared" si="3"/>
        <v>#DIV/0!</v>
      </c>
      <c r="I25" s="34"/>
      <c r="K25" s="35"/>
      <c r="L25" s="36"/>
      <c r="M25" s="36"/>
      <c r="N25" s="37"/>
      <c r="O25" s="24"/>
    </row>
    <row r="26" spans="1:17" ht="22.5" customHeight="1" x14ac:dyDescent="0.25">
      <c r="A26" s="16"/>
      <c r="B26" s="33" t="s">
        <v>100</v>
      </c>
      <c r="C26" s="18" t="s">
        <v>116</v>
      </c>
      <c r="D26" s="64">
        <v>525.66</v>
      </c>
      <c r="E26" s="64">
        <v>535.72</v>
      </c>
      <c r="F26" s="63">
        <f t="shared" si="1"/>
        <v>101.91378457558118</v>
      </c>
      <c r="G26" s="64">
        <v>414.6</v>
      </c>
      <c r="H26" s="63">
        <f t="shared" si="3"/>
        <v>77.391174494138724</v>
      </c>
      <c r="I26" s="34"/>
      <c r="K26" s="35"/>
      <c r="L26" s="36"/>
      <c r="M26" s="36"/>
      <c r="N26" s="37"/>
      <c r="O26" s="24"/>
    </row>
    <row r="27" spans="1:17" x14ac:dyDescent="0.25">
      <c r="A27" s="16"/>
      <c r="B27" s="33" t="s">
        <v>101</v>
      </c>
      <c r="C27" s="18" t="s">
        <v>117</v>
      </c>
      <c r="D27" s="64">
        <v>6.12</v>
      </c>
      <c r="E27" s="64">
        <v>6.12</v>
      </c>
      <c r="F27" s="63">
        <f t="shared" si="1"/>
        <v>100</v>
      </c>
      <c r="G27" s="64">
        <v>0</v>
      </c>
      <c r="H27" s="63">
        <f t="shared" si="3"/>
        <v>0</v>
      </c>
      <c r="I27" s="34"/>
      <c r="K27" s="35"/>
      <c r="L27" s="36"/>
      <c r="M27" s="36"/>
      <c r="N27" s="37"/>
      <c r="O27" s="24"/>
    </row>
    <row r="28" spans="1:17" ht="29.25" customHeight="1" x14ac:dyDescent="0.25">
      <c r="A28" s="16"/>
      <c r="B28" s="30" t="s">
        <v>102</v>
      </c>
      <c r="C28" s="18"/>
      <c r="D28" s="64">
        <f>D30+D46</f>
        <v>4065.0700000000006</v>
      </c>
      <c r="E28" s="64">
        <f>E30+E46</f>
        <v>3602.59</v>
      </c>
      <c r="F28" s="63">
        <f t="shared" si="1"/>
        <v>88.623074141404686</v>
      </c>
      <c r="G28" s="64">
        <f>G30</f>
        <v>2567.7300000000005</v>
      </c>
      <c r="H28" s="63">
        <f t="shared" si="3"/>
        <v>71.27455525052811</v>
      </c>
      <c r="I28" s="34"/>
      <c r="K28" s="35"/>
      <c r="L28" s="36"/>
      <c r="M28" s="36"/>
      <c r="N28" s="37"/>
      <c r="O28" s="24"/>
    </row>
    <row r="29" spans="1:17" ht="42" hidden="1" x14ac:dyDescent="0.25">
      <c r="A29" s="16"/>
      <c r="B29" s="33" t="s">
        <v>31</v>
      </c>
      <c r="C29" s="18" t="s">
        <v>8</v>
      </c>
      <c r="D29" s="64" t="s">
        <v>20</v>
      </c>
      <c r="E29" s="64" t="s">
        <v>30</v>
      </c>
      <c r="F29" s="63" t="e">
        <f t="shared" si="1"/>
        <v>#VALUE!</v>
      </c>
      <c r="G29" s="64" t="e">
        <f ca="1">H29-#REF!</f>
        <v>#REF!</v>
      </c>
      <c r="H29" s="63">
        <f t="shared" ca="1" si="3"/>
        <v>118.69939094352348</v>
      </c>
      <c r="I29" s="34"/>
      <c r="K29" s="35"/>
      <c r="L29" s="36"/>
      <c r="M29" s="36"/>
      <c r="N29" s="37"/>
      <c r="O29" s="24"/>
    </row>
    <row r="30" spans="1:17" ht="36.75" customHeight="1" x14ac:dyDescent="0.25">
      <c r="A30" s="16"/>
      <c r="B30" s="33" t="s">
        <v>103</v>
      </c>
      <c r="C30" s="18" t="s">
        <v>118</v>
      </c>
      <c r="D30" s="64">
        <f>D32+D35+D36+D41+D45</f>
        <v>4065.0700000000006</v>
      </c>
      <c r="E30" s="64">
        <f>E32+E35+E36+E41+E45</f>
        <v>3602.59</v>
      </c>
      <c r="F30" s="63">
        <f t="shared" si="1"/>
        <v>88.623074141404686</v>
      </c>
      <c r="G30" s="64">
        <f t="shared" ref="G30" si="5">G32+G35+G36+G41+G45+G46</f>
        <v>2567.7300000000005</v>
      </c>
      <c r="H30" s="63">
        <f t="shared" si="3"/>
        <v>71.27455525052811</v>
      </c>
      <c r="I30" s="34"/>
      <c r="K30" s="35"/>
      <c r="L30" s="36"/>
      <c r="M30" s="36"/>
      <c r="N30" s="37"/>
      <c r="O30" s="24"/>
    </row>
    <row r="31" spans="1:17" ht="31.5" hidden="1" x14ac:dyDescent="0.25">
      <c r="A31" s="16"/>
      <c r="B31" s="33" t="s">
        <v>34</v>
      </c>
      <c r="C31" s="18" t="s">
        <v>8</v>
      </c>
      <c r="D31" s="64" t="s">
        <v>20</v>
      </c>
      <c r="E31" s="64" t="s">
        <v>30</v>
      </c>
      <c r="F31" s="63" t="e">
        <f t="shared" si="1"/>
        <v>#VALUE!</v>
      </c>
      <c r="G31" s="64" t="e">
        <f ca="1">H31-#REF!</f>
        <v>#REF!</v>
      </c>
      <c r="H31" s="63">
        <f t="shared" ca="1" si="3"/>
        <v>118.69939094352348</v>
      </c>
      <c r="I31" s="34"/>
      <c r="K31" s="35"/>
      <c r="L31" s="36"/>
      <c r="M31" s="36"/>
      <c r="N31" s="37"/>
      <c r="O31" s="24"/>
    </row>
    <row r="32" spans="1:17" ht="21" customHeight="1" x14ac:dyDescent="0.25">
      <c r="A32" s="16"/>
      <c r="B32" s="33" t="s">
        <v>139</v>
      </c>
      <c r="C32" s="18" t="s">
        <v>137</v>
      </c>
      <c r="D32" s="64">
        <v>2093.13</v>
      </c>
      <c r="E32" s="64">
        <v>2093.13</v>
      </c>
      <c r="F32" s="63">
        <f t="shared" si="1"/>
        <v>100</v>
      </c>
      <c r="G32" s="64">
        <v>2093.13</v>
      </c>
      <c r="H32" s="63">
        <f t="shared" si="3"/>
        <v>100</v>
      </c>
      <c r="I32" s="34"/>
      <c r="K32" s="35"/>
      <c r="L32" s="36"/>
      <c r="M32" s="36"/>
      <c r="N32" s="37"/>
      <c r="O32" s="24"/>
    </row>
    <row r="33" spans="1:17" s="31" customFormat="1" ht="21" hidden="1" x14ac:dyDescent="0.2">
      <c r="A33" s="29"/>
      <c r="B33" s="30" t="s">
        <v>36</v>
      </c>
      <c r="C33" s="26" t="s">
        <v>8</v>
      </c>
      <c r="D33" s="63" t="s">
        <v>20</v>
      </c>
      <c r="E33" s="63"/>
      <c r="F33" s="63">
        <f t="shared" si="1"/>
        <v>0</v>
      </c>
      <c r="G33" s="63">
        <f>G35</f>
        <v>0</v>
      </c>
      <c r="H33" s="63" t="e">
        <f t="shared" si="3"/>
        <v>#DIV/0!</v>
      </c>
      <c r="I33" s="38"/>
      <c r="K33" s="39"/>
      <c r="L33" s="40"/>
      <c r="M33" s="40"/>
      <c r="N33" s="41"/>
      <c r="O33" s="32"/>
    </row>
    <row r="34" spans="1:17" hidden="1" x14ac:dyDescent="0.25">
      <c r="A34" s="16"/>
      <c r="B34" s="33" t="s">
        <v>23</v>
      </c>
      <c r="C34" s="18" t="s">
        <v>8</v>
      </c>
      <c r="D34" s="64" t="s">
        <v>20</v>
      </c>
      <c r="E34" s="64" t="s">
        <v>37</v>
      </c>
      <c r="F34" s="63" t="e">
        <f t="shared" si="1"/>
        <v>#VALUE!</v>
      </c>
      <c r="G34" s="64" t="e">
        <f ca="1">H34-#REF!</f>
        <v>#REF!</v>
      </c>
      <c r="H34" s="63">
        <f t="shared" ca="1" si="3"/>
        <v>118.69939094352348</v>
      </c>
      <c r="I34" s="34"/>
      <c r="K34" s="35"/>
      <c r="L34" s="36"/>
      <c r="M34" s="36"/>
      <c r="N34" s="37"/>
      <c r="O34" s="24"/>
    </row>
    <row r="35" spans="1:17" hidden="1" x14ac:dyDescent="0.25">
      <c r="A35" s="16"/>
      <c r="B35" s="33" t="s">
        <v>104</v>
      </c>
      <c r="C35" s="18" t="s">
        <v>136</v>
      </c>
      <c r="D35" s="63"/>
      <c r="E35" s="63"/>
      <c r="F35" s="63" t="e">
        <f t="shared" si="1"/>
        <v>#DIV/0!</v>
      </c>
      <c r="G35" s="63"/>
      <c r="H35" s="63" t="e">
        <f t="shared" si="3"/>
        <v>#DIV/0!</v>
      </c>
      <c r="I35" s="34"/>
      <c r="K35" s="35"/>
      <c r="L35" s="36"/>
      <c r="M35" s="36"/>
      <c r="N35" s="37"/>
      <c r="O35" s="24"/>
    </row>
    <row r="36" spans="1:17" ht="24.75" customHeight="1" x14ac:dyDescent="0.25">
      <c r="A36" s="16"/>
      <c r="B36" s="33" t="s">
        <v>140</v>
      </c>
      <c r="C36" s="18" t="s">
        <v>135</v>
      </c>
      <c r="D36" s="64">
        <v>80</v>
      </c>
      <c r="E36" s="64">
        <v>80</v>
      </c>
      <c r="F36" s="63">
        <f t="shared" si="1"/>
        <v>100</v>
      </c>
      <c r="G36" s="64">
        <v>50.8</v>
      </c>
      <c r="H36" s="63">
        <f t="shared" si="3"/>
        <v>63.5</v>
      </c>
      <c r="I36" s="34"/>
      <c r="K36" s="35"/>
      <c r="L36" s="36"/>
      <c r="M36" s="36"/>
      <c r="N36" s="37"/>
      <c r="O36" s="24"/>
      <c r="Q36" s="28"/>
    </row>
    <row r="37" spans="1:17" ht="24.75" hidden="1" customHeight="1" x14ac:dyDescent="0.25">
      <c r="A37" s="16"/>
      <c r="B37" s="30" t="s">
        <v>38</v>
      </c>
      <c r="C37" s="26" t="s">
        <v>8</v>
      </c>
      <c r="D37" s="63" t="s">
        <v>39</v>
      </c>
      <c r="E37" s="64"/>
      <c r="F37" s="63">
        <f t="shared" si="1"/>
        <v>0</v>
      </c>
      <c r="G37" s="63">
        <f>G39</f>
        <v>0</v>
      </c>
      <c r="H37" s="63" t="e">
        <f t="shared" si="3"/>
        <v>#DIV/0!</v>
      </c>
      <c r="I37" s="34"/>
      <c r="K37" s="35"/>
      <c r="L37" s="36"/>
      <c r="M37" s="36"/>
      <c r="N37" s="37"/>
      <c r="O37" s="24"/>
      <c r="Q37" s="28"/>
    </row>
    <row r="38" spans="1:17" ht="24.75" hidden="1" customHeight="1" x14ac:dyDescent="0.25">
      <c r="A38" s="16"/>
      <c r="B38" s="30" t="s">
        <v>40</v>
      </c>
      <c r="C38" s="26" t="s">
        <v>8</v>
      </c>
      <c r="D38" s="63" t="s">
        <v>39</v>
      </c>
      <c r="E38" s="64" t="s">
        <v>41</v>
      </c>
      <c r="F38" s="63">
        <f t="shared" si="1"/>
        <v>141428614285.71429</v>
      </c>
      <c r="G38" s="63">
        <f>G39</f>
        <v>0</v>
      </c>
      <c r="H38" s="63">
        <f t="shared" si="3"/>
        <v>0</v>
      </c>
      <c r="I38" s="34"/>
      <c r="K38" s="35"/>
      <c r="L38" s="36"/>
      <c r="M38" s="36"/>
      <c r="N38" s="37"/>
      <c r="O38" s="24"/>
      <c r="Q38" s="28"/>
    </row>
    <row r="39" spans="1:17" ht="32.25" hidden="1" customHeight="1" x14ac:dyDescent="0.25">
      <c r="A39" s="16"/>
      <c r="B39" s="33" t="s">
        <v>42</v>
      </c>
      <c r="C39" s="18" t="s">
        <v>8</v>
      </c>
      <c r="D39" s="64" t="s">
        <v>39</v>
      </c>
      <c r="E39" s="64" t="s">
        <v>43</v>
      </c>
      <c r="F39" s="63">
        <f t="shared" si="1"/>
        <v>141428617142.85715</v>
      </c>
      <c r="G39" s="64">
        <f>G40</f>
        <v>0</v>
      </c>
      <c r="H39" s="63">
        <f t="shared" si="3"/>
        <v>0</v>
      </c>
      <c r="I39" s="34"/>
      <c r="K39" s="35"/>
      <c r="L39" s="36"/>
      <c r="M39" s="36"/>
      <c r="N39" s="37"/>
      <c r="O39" s="24"/>
      <c r="Q39" s="28"/>
    </row>
    <row r="40" spans="1:17" hidden="1" x14ac:dyDescent="0.25">
      <c r="A40" s="16"/>
      <c r="B40" s="33" t="s">
        <v>35</v>
      </c>
      <c r="C40" s="18" t="s">
        <v>8</v>
      </c>
      <c r="D40" s="64" t="s">
        <v>39</v>
      </c>
      <c r="E40" s="64" t="s">
        <v>43</v>
      </c>
      <c r="F40" s="63">
        <f t="shared" si="1"/>
        <v>141428617142.85715</v>
      </c>
      <c r="G40" s="64"/>
      <c r="H40" s="63">
        <f t="shared" si="3"/>
        <v>0</v>
      </c>
      <c r="I40" s="34"/>
      <c r="K40" s="35"/>
      <c r="L40" s="36"/>
      <c r="M40" s="36"/>
      <c r="N40" s="37"/>
      <c r="O40" s="24"/>
      <c r="Q40" s="28"/>
    </row>
    <row r="41" spans="1:17" s="31" customFormat="1" ht="24" customHeight="1" x14ac:dyDescent="0.2">
      <c r="A41" s="29"/>
      <c r="B41" s="33" t="s">
        <v>105</v>
      </c>
      <c r="C41" s="26" t="s">
        <v>134</v>
      </c>
      <c r="D41" s="63">
        <v>506.26</v>
      </c>
      <c r="E41" s="64">
        <v>157.9</v>
      </c>
      <c r="F41" s="63">
        <f t="shared" si="1"/>
        <v>31.189507367755699</v>
      </c>
      <c r="G41" s="64">
        <v>211.9</v>
      </c>
      <c r="H41" s="63">
        <f t="shared" si="3"/>
        <v>134.19886003799871</v>
      </c>
      <c r="I41" s="38"/>
      <c r="K41" s="39"/>
      <c r="L41" s="40"/>
      <c r="M41" s="40"/>
      <c r="N41" s="41"/>
      <c r="O41" s="32"/>
      <c r="Q41" s="43"/>
    </row>
    <row r="42" spans="1:17" ht="21" hidden="1" x14ac:dyDescent="0.25">
      <c r="A42" s="16"/>
      <c r="B42" s="33" t="s">
        <v>46</v>
      </c>
      <c r="C42" s="18" t="s">
        <v>8</v>
      </c>
      <c r="D42" s="64" t="s">
        <v>45</v>
      </c>
      <c r="E42" s="64" t="s">
        <v>47</v>
      </c>
      <c r="F42" s="63" t="e">
        <f t="shared" si="1"/>
        <v>#VALUE!</v>
      </c>
      <c r="G42" s="64" t="e">
        <f ca="1">H42-#REF!</f>
        <v>#REF!</v>
      </c>
      <c r="H42" s="63">
        <f t="shared" ca="1" si="3"/>
        <v>118.69939094352348</v>
      </c>
      <c r="I42" s="34"/>
      <c r="K42" s="35"/>
      <c r="L42" s="36"/>
      <c r="M42" s="36"/>
      <c r="N42" s="37"/>
      <c r="O42" s="24"/>
    </row>
    <row r="43" spans="1:17" hidden="1" x14ac:dyDescent="0.25">
      <c r="A43" s="16"/>
      <c r="B43" s="33" t="s">
        <v>48</v>
      </c>
      <c r="C43" s="18" t="s">
        <v>8</v>
      </c>
      <c r="D43" s="64" t="s">
        <v>45</v>
      </c>
      <c r="E43" s="64" t="s">
        <v>47</v>
      </c>
      <c r="F43" s="63" t="e">
        <f t="shared" si="1"/>
        <v>#VALUE!</v>
      </c>
      <c r="G43" s="64" t="e">
        <f ca="1">H43-#REF!</f>
        <v>#REF!</v>
      </c>
      <c r="H43" s="63">
        <f t="shared" ca="1" si="3"/>
        <v>118.69939094352348</v>
      </c>
      <c r="I43" s="34"/>
      <c r="K43" s="35"/>
      <c r="L43" s="36"/>
      <c r="M43" s="36"/>
      <c r="N43" s="37"/>
      <c r="O43" s="24"/>
    </row>
    <row r="44" spans="1:17" ht="21" hidden="1" x14ac:dyDescent="0.25">
      <c r="A44" s="16"/>
      <c r="B44" s="33" t="s">
        <v>17</v>
      </c>
      <c r="C44" s="18" t="s">
        <v>8</v>
      </c>
      <c r="D44" s="64" t="s">
        <v>45</v>
      </c>
      <c r="E44" s="64" t="s">
        <v>18</v>
      </c>
      <c r="F44" s="63" t="e">
        <f t="shared" si="1"/>
        <v>#VALUE!</v>
      </c>
      <c r="G44" s="64" t="e">
        <f ca="1">H44-#REF!</f>
        <v>#REF!</v>
      </c>
      <c r="H44" s="63">
        <f t="shared" ca="1" si="3"/>
        <v>118.69939094352348</v>
      </c>
      <c r="I44" s="34"/>
      <c r="K44" s="35"/>
      <c r="L44" s="36"/>
      <c r="M44" s="36"/>
      <c r="N44" s="37"/>
      <c r="O44" s="24"/>
      <c r="Q44" s="28"/>
    </row>
    <row r="45" spans="1:17" ht="31.5" x14ac:dyDescent="0.25">
      <c r="A45" s="16"/>
      <c r="B45" s="33" t="s">
        <v>105</v>
      </c>
      <c r="C45" s="18" t="s">
        <v>133</v>
      </c>
      <c r="D45" s="64">
        <v>1385.68</v>
      </c>
      <c r="E45" s="64">
        <v>1271.56</v>
      </c>
      <c r="F45" s="63">
        <f t="shared" si="1"/>
        <v>91.764332313376812</v>
      </c>
      <c r="G45" s="64">
        <v>211.9</v>
      </c>
      <c r="H45" s="63">
        <f t="shared" si="3"/>
        <v>16.664569505174747</v>
      </c>
      <c r="I45" s="34"/>
      <c r="K45" s="35"/>
      <c r="L45" s="36"/>
      <c r="M45" s="36"/>
      <c r="N45" s="37"/>
      <c r="O45" s="24"/>
    </row>
    <row r="46" spans="1:17" ht="42" x14ac:dyDescent="0.25">
      <c r="A46" s="16"/>
      <c r="B46" s="33" t="s">
        <v>106</v>
      </c>
      <c r="C46" s="18" t="s">
        <v>138</v>
      </c>
      <c r="D46" s="64">
        <v>0</v>
      </c>
      <c r="E46" s="64">
        <v>0</v>
      </c>
      <c r="F46" s="63" t="e">
        <f t="shared" si="1"/>
        <v>#DIV/0!</v>
      </c>
      <c r="G46" s="64"/>
      <c r="H46" s="63" t="e">
        <f t="shared" si="3"/>
        <v>#DIV/0!</v>
      </c>
      <c r="I46" s="34"/>
      <c r="K46" s="35"/>
      <c r="L46" s="36"/>
      <c r="M46" s="36"/>
      <c r="N46" s="37"/>
      <c r="O46" s="24"/>
    </row>
    <row r="47" spans="1:17" s="31" customFormat="1" ht="12.75" x14ac:dyDescent="0.2">
      <c r="A47" s="29"/>
      <c r="B47" s="30" t="s">
        <v>107</v>
      </c>
      <c r="C47" s="26"/>
      <c r="D47" s="63">
        <f>D53+D54+D56+D57+D59+D63+D64+D68+D69+D79+D82</f>
        <v>4792.08</v>
      </c>
      <c r="E47" s="63">
        <f>E53+E54+E56+E57+E59+E63+E64+E68+E69+E79+E82</f>
        <v>3558.09</v>
      </c>
      <c r="F47" s="63">
        <f t="shared" si="1"/>
        <v>74.249386487704712</v>
      </c>
      <c r="G47" s="63">
        <f>G53+G54+G56+G57+G59+G63+G64+G68+G69+G79+G82+G55</f>
        <v>4192.09</v>
      </c>
      <c r="H47" s="63">
        <f t="shared" si="3"/>
        <v>117.81854871574356</v>
      </c>
      <c r="I47" s="38"/>
      <c r="K47" s="39" t="s">
        <v>14</v>
      </c>
      <c r="L47" s="76">
        <v>630000</v>
      </c>
      <c r="M47" s="76"/>
      <c r="N47" s="77"/>
      <c r="O47" s="32"/>
    </row>
    <row r="48" spans="1:17" ht="21" hidden="1" x14ac:dyDescent="0.25">
      <c r="A48" s="16"/>
      <c r="B48" s="33" t="s">
        <v>51</v>
      </c>
      <c r="C48" s="18" t="s">
        <v>8</v>
      </c>
      <c r="D48" s="64" t="s">
        <v>50</v>
      </c>
      <c r="E48" s="64" t="s">
        <v>52</v>
      </c>
      <c r="F48" s="63" t="e">
        <f t="shared" si="1"/>
        <v>#VALUE!</v>
      </c>
      <c r="G48" s="64" t="e">
        <f ca="1">H48-#REF!</f>
        <v>#REF!</v>
      </c>
      <c r="H48" s="63">
        <f t="shared" ca="1" si="3"/>
        <v>118.69939094352348</v>
      </c>
      <c r="I48" s="34"/>
      <c r="K48" s="35"/>
      <c r="L48" s="36"/>
      <c r="M48" s="36"/>
      <c r="N48" s="37"/>
      <c r="O48" s="24"/>
    </row>
    <row r="49" spans="1:15" hidden="1" x14ac:dyDescent="0.25">
      <c r="A49" s="16"/>
      <c r="B49" s="33" t="s">
        <v>23</v>
      </c>
      <c r="C49" s="18" t="s">
        <v>8</v>
      </c>
      <c r="D49" s="64" t="s">
        <v>50</v>
      </c>
      <c r="E49" s="64" t="s">
        <v>52</v>
      </c>
      <c r="F49" s="63" t="e">
        <f t="shared" si="1"/>
        <v>#VALUE!</v>
      </c>
      <c r="G49" s="64" t="e">
        <f ca="1">H49-#REF!</f>
        <v>#REF!</v>
      </c>
      <c r="H49" s="63">
        <f t="shared" ca="1" si="3"/>
        <v>118.69939094352348</v>
      </c>
      <c r="I49" s="34"/>
      <c r="K49" s="35"/>
      <c r="L49" s="36"/>
      <c r="M49" s="36"/>
      <c r="N49" s="37"/>
      <c r="O49" s="24"/>
    </row>
    <row r="50" spans="1:15" ht="31.5" hidden="1" x14ac:dyDescent="0.25">
      <c r="A50" s="16"/>
      <c r="B50" s="33" t="s">
        <v>25</v>
      </c>
      <c r="C50" s="18" t="s">
        <v>8</v>
      </c>
      <c r="D50" s="64" t="s">
        <v>50</v>
      </c>
      <c r="E50" s="64" t="s">
        <v>52</v>
      </c>
      <c r="F50" s="63" t="e">
        <f t="shared" si="1"/>
        <v>#VALUE!</v>
      </c>
      <c r="G50" s="64" t="e">
        <f ca="1">H50-#REF!</f>
        <v>#REF!</v>
      </c>
      <c r="H50" s="63">
        <f t="shared" ca="1" si="3"/>
        <v>118.69939094352348</v>
      </c>
      <c r="I50" s="34"/>
      <c r="K50" s="35"/>
      <c r="L50" s="36"/>
      <c r="M50" s="36"/>
      <c r="N50" s="37"/>
      <c r="O50" s="24"/>
    </row>
    <row r="51" spans="1:15" ht="21" hidden="1" x14ac:dyDescent="0.25">
      <c r="A51" s="16"/>
      <c r="B51" s="33" t="s">
        <v>26</v>
      </c>
      <c r="C51" s="18" t="s">
        <v>8</v>
      </c>
      <c r="D51" s="64" t="s">
        <v>50</v>
      </c>
      <c r="E51" s="64" t="s">
        <v>52</v>
      </c>
      <c r="F51" s="63" t="e">
        <f t="shared" si="1"/>
        <v>#VALUE!</v>
      </c>
      <c r="G51" s="64" t="e">
        <f ca="1">H51-#REF!</f>
        <v>#REF!</v>
      </c>
      <c r="H51" s="63">
        <f t="shared" ca="1" si="3"/>
        <v>118.69939094352348</v>
      </c>
      <c r="I51" s="34"/>
      <c r="K51" s="35"/>
      <c r="L51" s="36"/>
      <c r="M51" s="36"/>
      <c r="N51" s="37"/>
      <c r="O51" s="24"/>
    </row>
    <row r="52" spans="1:15" ht="21" hidden="1" x14ac:dyDescent="0.25">
      <c r="A52" s="16"/>
      <c r="B52" s="33" t="s">
        <v>26</v>
      </c>
      <c r="C52" s="18" t="s">
        <v>8</v>
      </c>
      <c r="D52" s="64" t="s">
        <v>50</v>
      </c>
      <c r="E52" s="64" t="s">
        <v>52</v>
      </c>
      <c r="F52" s="63" t="e">
        <f t="shared" si="1"/>
        <v>#VALUE!</v>
      </c>
      <c r="G52" s="64" t="e">
        <f ca="1">H52-#REF!</f>
        <v>#REF!</v>
      </c>
      <c r="H52" s="63">
        <f t="shared" ca="1" si="3"/>
        <v>118.69939094352348</v>
      </c>
      <c r="I52" s="34"/>
      <c r="K52" s="35"/>
      <c r="L52" s="36"/>
      <c r="M52" s="36"/>
      <c r="N52" s="37"/>
      <c r="O52" s="24"/>
    </row>
    <row r="53" spans="1:15" ht="33" customHeight="1" x14ac:dyDescent="0.25">
      <c r="A53" s="16"/>
      <c r="B53" s="33" t="s">
        <v>9</v>
      </c>
      <c r="C53" s="18" t="s">
        <v>119</v>
      </c>
      <c r="D53" s="64">
        <v>464.2</v>
      </c>
      <c r="E53" s="64">
        <v>418.82</v>
      </c>
      <c r="F53" s="63">
        <f t="shared" si="1"/>
        <v>90.224041361482122</v>
      </c>
      <c r="G53" s="64">
        <v>427.99</v>
      </c>
      <c r="H53" s="63">
        <f t="shared" si="3"/>
        <v>102.18948474284898</v>
      </c>
      <c r="I53" s="34"/>
      <c r="K53" s="35"/>
      <c r="L53" s="36"/>
      <c r="M53" s="36"/>
      <c r="N53" s="37"/>
      <c r="O53" s="24"/>
    </row>
    <row r="54" spans="1:15" ht="55.5" customHeight="1" x14ac:dyDescent="0.25">
      <c r="A54" s="16"/>
      <c r="B54" s="33" t="s">
        <v>19</v>
      </c>
      <c r="C54" s="18" t="s">
        <v>120</v>
      </c>
      <c r="D54" s="64">
        <v>1269.2</v>
      </c>
      <c r="E54" s="64">
        <v>1097.93</v>
      </c>
      <c r="F54" s="63">
        <f t="shared" si="1"/>
        <v>86.505672864796722</v>
      </c>
      <c r="G54" s="64">
        <v>1238.4100000000001</v>
      </c>
      <c r="H54" s="63">
        <f t="shared" si="3"/>
        <v>112.79498692995</v>
      </c>
      <c r="I54" s="34"/>
      <c r="K54" s="35"/>
      <c r="L54" s="36"/>
      <c r="M54" s="36"/>
      <c r="N54" s="37"/>
      <c r="O54" s="24"/>
    </row>
    <row r="55" spans="1:15" ht="27" customHeight="1" x14ac:dyDescent="0.25">
      <c r="A55" s="16"/>
      <c r="B55" s="33" t="s">
        <v>44</v>
      </c>
      <c r="C55" s="18" t="s">
        <v>121</v>
      </c>
      <c r="D55" s="64">
        <v>0</v>
      </c>
      <c r="E55" s="64">
        <v>0</v>
      </c>
      <c r="F55" s="63" t="e">
        <f t="shared" si="1"/>
        <v>#DIV/0!</v>
      </c>
      <c r="G55" s="64">
        <v>5</v>
      </c>
      <c r="H55" s="63"/>
      <c r="I55" s="34"/>
      <c r="K55" s="35"/>
      <c r="L55" s="66"/>
      <c r="M55" s="66"/>
      <c r="N55" s="67"/>
      <c r="O55" s="24"/>
    </row>
    <row r="56" spans="1:15" ht="18.75" customHeight="1" x14ac:dyDescent="0.25">
      <c r="A56" s="16"/>
      <c r="B56" s="33" t="s">
        <v>142</v>
      </c>
      <c r="C56" s="18" t="s">
        <v>141</v>
      </c>
      <c r="D56" s="64">
        <v>97.91</v>
      </c>
      <c r="E56" s="64">
        <v>97.91</v>
      </c>
      <c r="F56" s="63">
        <f t="shared" si="1"/>
        <v>100</v>
      </c>
      <c r="G56" s="64">
        <v>0</v>
      </c>
      <c r="H56" s="63">
        <f t="shared" si="3"/>
        <v>0</v>
      </c>
      <c r="I56" s="34"/>
      <c r="K56" s="35"/>
      <c r="L56" s="36"/>
      <c r="M56" s="36"/>
      <c r="N56" s="37"/>
      <c r="O56" s="24"/>
    </row>
    <row r="57" spans="1:15" ht="27.75" customHeight="1" x14ac:dyDescent="0.25">
      <c r="A57" s="16"/>
      <c r="B57" s="33" t="s">
        <v>49</v>
      </c>
      <c r="C57" s="18" t="s">
        <v>122</v>
      </c>
      <c r="D57" s="64">
        <v>861.2</v>
      </c>
      <c r="E57" s="64">
        <v>790.92</v>
      </c>
      <c r="F57" s="63">
        <f t="shared" si="1"/>
        <v>91.839294008360412</v>
      </c>
      <c r="G57" s="64">
        <v>855.56</v>
      </c>
      <c r="H57" s="63">
        <f t="shared" si="3"/>
        <v>108.17276083548273</v>
      </c>
      <c r="I57" s="34"/>
      <c r="K57" s="35"/>
      <c r="L57" s="36"/>
      <c r="M57" s="36"/>
      <c r="N57" s="37"/>
      <c r="O57" s="24"/>
    </row>
    <row r="58" spans="1:15" ht="42" hidden="1" x14ac:dyDescent="0.25">
      <c r="A58" s="16"/>
      <c r="B58" s="33" t="s">
        <v>31</v>
      </c>
      <c r="C58" s="18" t="s">
        <v>8</v>
      </c>
      <c r="D58" s="64" t="s">
        <v>50</v>
      </c>
      <c r="E58" s="64" t="s">
        <v>53</v>
      </c>
      <c r="F58" s="63" t="e">
        <f t="shared" si="1"/>
        <v>#VALUE!</v>
      </c>
      <c r="G58" s="64" t="e">
        <f ca="1">H58-#REF!</f>
        <v>#REF!</v>
      </c>
      <c r="H58" s="63">
        <f t="shared" ca="1" si="3"/>
        <v>118.69939094352348</v>
      </c>
      <c r="I58" s="34"/>
      <c r="K58" s="35"/>
      <c r="L58" s="36"/>
      <c r="M58" s="36"/>
      <c r="N58" s="37"/>
      <c r="O58" s="24"/>
    </row>
    <row r="59" spans="1:15" s="31" customFormat="1" ht="21.75" customHeight="1" x14ac:dyDescent="0.2">
      <c r="A59" s="29"/>
      <c r="B59" s="33" t="s">
        <v>54</v>
      </c>
      <c r="C59" s="26" t="s">
        <v>123</v>
      </c>
      <c r="D59" s="63">
        <v>80</v>
      </c>
      <c r="E59" s="63">
        <v>64.66</v>
      </c>
      <c r="F59" s="63">
        <f t="shared" si="1"/>
        <v>80.824999999999989</v>
      </c>
      <c r="G59" s="63">
        <v>92</v>
      </c>
      <c r="H59" s="63">
        <f t="shared" si="3"/>
        <v>142.28270955768636</v>
      </c>
      <c r="I59" s="38"/>
      <c r="K59" s="39"/>
      <c r="L59" s="40"/>
      <c r="M59" s="40"/>
      <c r="N59" s="41"/>
      <c r="O59" s="32"/>
    </row>
    <row r="60" spans="1:15" ht="31.5" hidden="1" x14ac:dyDescent="0.25">
      <c r="A60" s="16"/>
      <c r="B60" s="33" t="s">
        <v>56</v>
      </c>
      <c r="C60" s="18" t="s">
        <v>10</v>
      </c>
      <c r="D60" s="64" t="s">
        <v>55</v>
      </c>
      <c r="E60" s="64" t="s">
        <v>57</v>
      </c>
      <c r="F60" s="63">
        <f t="shared" si="1"/>
        <v>330170600</v>
      </c>
      <c r="G60" s="63" t="e">
        <f ca="1">H60-#REF!</f>
        <v>#REF!</v>
      </c>
      <c r="H60" s="63">
        <f t="shared" ca="1" si="3"/>
        <v>118.69939094352348</v>
      </c>
      <c r="I60" s="34"/>
      <c r="K60" s="35"/>
      <c r="L60" s="36"/>
      <c r="M60" s="36"/>
      <c r="N60" s="37"/>
      <c r="O60" s="24"/>
    </row>
    <row r="61" spans="1:15" hidden="1" x14ac:dyDescent="0.25">
      <c r="A61" s="16"/>
      <c r="B61" s="33" t="s">
        <v>23</v>
      </c>
      <c r="C61" s="18" t="s">
        <v>10</v>
      </c>
      <c r="D61" s="64" t="s">
        <v>55</v>
      </c>
      <c r="E61" s="64" t="s">
        <v>57</v>
      </c>
      <c r="F61" s="63">
        <f t="shared" si="1"/>
        <v>330170600</v>
      </c>
      <c r="G61" s="64" t="e">
        <f ca="1">H61-#REF!</f>
        <v>#REF!</v>
      </c>
      <c r="H61" s="63">
        <f t="shared" ca="1" si="3"/>
        <v>118.69939094352348</v>
      </c>
      <c r="I61" s="34"/>
      <c r="K61" s="35"/>
      <c r="L61" s="36"/>
      <c r="M61" s="36"/>
      <c r="N61" s="37"/>
      <c r="O61" s="24"/>
    </row>
    <row r="62" spans="1:15" ht="21" hidden="1" x14ac:dyDescent="0.25">
      <c r="A62" s="16"/>
      <c r="B62" s="33" t="s">
        <v>26</v>
      </c>
      <c r="C62" s="18" t="s">
        <v>10</v>
      </c>
      <c r="D62" s="64" t="s">
        <v>55</v>
      </c>
      <c r="E62" s="64" t="s">
        <v>57</v>
      </c>
      <c r="F62" s="63">
        <f t="shared" si="1"/>
        <v>330170600</v>
      </c>
      <c r="G62" s="64" t="e">
        <f ca="1">H62-#REF!</f>
        <v>#REF!</v>
      </c>
      <c r="H62" s="63">
        <f t="shared" ca="1" si="3"/>
        <v>118.69939094352348</v>
      </c>
      <c r="I62" s="34"/>
      <c r="K62" s="35"/>
      <c r="L62" s="36"/>
      <c r="M62" s="36"/>
      <c r="N62" s="37"/>
      <c r="O62" s="24"/>
    </row>
    <row r="63" spans="1:15" ht="31.5" customHeight="1" x14ac:dyDescent="0.25">
      <c r="A63" s="16"/>
      <c r="B63" s="33" t="s">
        <v>108</v>
      </c>
      <c r="C63" s="18" t="s">
        <v>124</v>
      </c>
      <c r="D63" s="64">
        <v>110</v>
      </c>
      <c r="E63" s="64">
        <v>110</v>
      </c>
      <c r="F63" s="63">
        <f t="shared" si="1"/>
        <v>100</v>
      </c>
      <c r="G63" s="64">
        <v>10.5</v>
      </c>
      <c r="H63" s="63">
        <f>G63/E63*100</f>
        <v>9.5454545454545467</v>
      </c>
      <c r="I63" s="34"/>
      <c r="K63" s="35"/>
      <c r="L63" s="36"/>
      <c r="M63" s="36"/>
      <c r="N63" s="37"/>
      <c r="O63" s="24"/>
    </row>
    <row r="64" spans="1:15" s="31" customFormat="1" ht="21" x14ac:dyDescent="0.2">
      <c r="A64" s="45"/>
      <c r="B64" s="33" t="s">
        <v>58</v>
      </c>
      <c r="C64" s="26" t="s">
        <v>125</v>
      </c>
      <c r="D64" s="63">
        <v>227.88</v>
      </c>
      <c r="E64" s="63">
        <v>58.91</v>
      </c>
      <c r="F64" s="63">
        <f t="shared" si="1"/>
        <v>25.851325258908197</v>
      </c>
      <c r="G64" s="63">
        <v>79.12</v>
      </c>
      <c r="H64" s="63">
        <f t="shared" si="3"/>
        <v>134.30656934306572</v>
      </c>
      <c r="I64" s="38"/>
      <c r="K64" s="39"/>
      <c r="L64" s="40"/>
      <c r="M64" s="40"/>
      <c r="N64" s="41"/>
      <c r="O64" s="32"/>
    </row>
    <row r="65" spans="1:21" ht="98.25" hidden="1" customHeight="1" x14ac:dyDescent="0.25">
      <c r="A65" s="46"/>
      <c r="B65" s="47" t="s">
        <v>60</v>
      </c>
      <c r="C65" s="18" t="s">
        <v>20</v>
      </c>
      <c r="D65" s="64" t="s">
        <v>59</v>
      </c>
      <c r="E65" s="64" t="s">
        <v>61</v>
      </c>
      <c r="F65" s="63">
        <f t="shared" si="1"/>
        <v>925491.66666666663</v>
      </c>
      <c r="G65" s="64" t="e">
        <f ca="1">H65-#REF!</f>
        <v>#REF!</v>
      </c>
      <c r="H65" s="63">
        <f t="shared" ca="1" si="3"/>
        <v>118.69939094352348</v>
      </c>
      <c r="I65" s="34"/>
      <c r="K65" s="35"/>
      <c r="L65" s="36"/>
      <c r="M65" s="36"/>
      <c r="N65" s="37"/>
      <c r="O65" s="24"/>
    </row>
    <row r="66" spans="1:21" ht="18.75" hidden="1" x14ac:dyDescent="0.25">
      <c r="A66" s="46"/>
      <c r="B66" s="33" t="s">
        <v>23</v>
      </c>
      <c r="C66" s="18" t="s">
        <v>20</v>
      </c>
      <c r="D66" s="64" t="s">
        <v>59</v>
      </c>
      <c r="E66" s="64" t="s">
        <v>61</v>
      </c>
      <c r="F66" s="63">
        <f t="shared" si="1"/>
        <v>925491.66666666663</v>
      </c>
      <c r="G66" s="64" t="e">
        <f ca="1">H66-#REF!</f>
        <v>#REF!</v>
      </c>
      <c r="H66" s="63">
        <f t="shared" ca="1" si="3"/>
        <v>118.69939094352348</v>
      </c>
      <c r="I66" s="34"/>
      <c r="K66" s="35"/>
      <c r="L66" s="36"/>
      <c r="M66" s="36"/>
      <c r="N66" s="37"/>
      <c r="O66" s="24"/>
    </row>
    <row r="67" spans="1:21" ht="21" hidden="1" x14ac:dyDescent="0.25">
      <c r="A67" s="46"/>
      <c r="B67" s="33" t="s">
        <v>26</v>
      </c>
      <c r="C67" s="18" t="s">
        <v>20</v>
      </c>
      <c r="D67" s="64" t="s">
        <v>59</v>
      </c>
      <c r="E67" s="64" t="s">
        <v>61</v>
      </c>
      <c r="F67" s="63">
        <f t="shared" si="1"/>
        <v>925491.66666666663</v>
      </c>
      <c r="G67" s="64" t="e">
        <f ca="1">H67-#REF!</f>
        <v>#REF!</v>
      </c>
      <c r="H67" s="63">
        <f t="shared" ca="1" si="3"/>
        <v>118.69939094352348</v>
      </c>
      <c r="I67" s="34"/>
      <c r="K67" s="35"/>
      <c r="L67" s="36"/>
      <c r="M67" s="36"/>
      <c r="N67" s="37"/>
      <c r="O67" s="24"/>
    </row>
    <row r="68" spans="1:21" ht="18.75" x14ac:dyDescent="0.25">
      <c r="A68" s="46"/>
      <c r="B68" s="62" t="s">
        <v>63</v>
      </c>
      <c r="C68" s="26" t="s">
        <v>126</v>
      </c>
      <c r="D68" s="63">
        <v>199.24</v>
      </c>
      <c r="E68" s="65">
        <v>127.53</v>
      </c>
      <c r="F68" s="63">
        <f t="shared" si="1"/>
        <v>64.008231278859668</v>
      </c>
      <c r="G68" s="63">
        <v>195.01</v>
      </c>
      <c r="H68" s="63">
        <f t="shared" si="3"/>
        <v>152.91304006900336</v>
      </c>
      <c r="I68" s="34"/>
      <c r="K68" s="35"/>
      <c r="L68" s="36"/>
      <c r="M68" s="36"/>
      <c r="N68" s="37"/>
      <c r="O68" s="24"/>
    </row>
    <row r="69" spans="1:21" s="31" customFormat="1" ht="12.75" x14ac:dyDescent="0.2">
      <c r="A69" s="29"/>
      <c r="B69" s="33" t="s">
        <v>65</v>
      </c>
      <c r="C69" s="26" t="s">
        <v>127</v>
      </c>
      <c r="D69" s="63">
        <v>160.79</v>
      </c>
      <c r="E69" s="63">
        <v>46.25</v>
      </c>
      <c r="F69" s="63">
        <f t="shared" si="1"/>
        <v>28.764226631009393</v>
      </c>
      <c r="G69" s="63">
        <v>156.30000000000001</v>
      </c>
      <c r="H69" s="63">
        <f t="shared" si="3"/>
        <v>337.94594594594594</v>
      </c>
      <c r="I69" s="38"/>
      <c r="K69" s="39"/>
      <c r="L69" s="76" t="e">
        <f>#REF!+#REF!+#REF!+#REF!+#REF!+#REF!+#REF!</f>
        <v>#REF!</v>
      </c>
      <c r="M69" s="76"/>
      <c r="N69" s="77"/>
      <c r="O69" s="32"/>
    </row>
    <row r="70" spans="1:21" s="31" customFormat="1" ht="21" hidden="1" x14ac:dyDescent="0.2">
      <c r="A70" s="29"/>
      <c r="B70" s="33" t="s">
        <v>32</v>
      </c>
      <c r="C70" s="26" t="s">
        <v>62</v>
      </c>
      <c r="D70" s="63" t="s">
        <v>55</v>
      </c>
      <c r="E70" s="63" t="s">
        <v>64</v>
      </c>
      <c r="F70" s="63">
        <f t="shared" si="1"/>
        <v>4003333333.3333335</v>
      </c>
      <c r="G70" s="63" t="e">
        <f ca="1">H70-#REF!</f>
        <v>#REF!</v>
      </c>
      <c r="H70" s="63">
        <f t="shared" ca="1" si="3"/>
        <v>118.69939094352348</v>
      </c>
      <c r="I70" s="38"/>
      <c r="K70" s="39"/>
      <c r="L70" s="76" t="e">
        <f>#REF!+#REF!+#REF!+#REF!+#REF!+#REF!+#REF!</f>
        <v>#REF!</v>
      </c>
      <c r="M70" s="76"/>
      <c r="N70" s="77"/>
      <c r="O70" s="32"/>
    </row>
    <row r="71" spans="1:21" ht="74.25" hidden="1" x14ac:dyDescent="0.25">
      <c r="A71" s="16"/>
      <c r="B71" s="48" t="s">
        <v>66</v>
      </c>
      <c r="C71" s="18" t="s">
        <v>62</v>
      </c>
      <c r="D71" s="64" t="s">
        <v>55</v>
      </c>
      <c r="E71" s="64" t="s">
        <v>67</v>
      </c>
      <c r="F71" s="63">
        <f t="shared" si="1"/>
        <v>4033433.3333333335</v>
      </c>
      <c r="G71" s="63" t="e">
        <f ca="1">H71-#REF!</f>
        <v>#REF!</v>
      </c>
      <c r="H71" s="63">
        <f t="shared" ca="1" si="3"/>
        <v>118.69939094352348</v>
      </c>
      <c r="I71" s="34"/>
      <c r="K71" s="35"/>
      <c r="L71" s="36"/>
      <c r="M71" s="36"/>
      <c r="N71" s="37"/>
      <c r="O71" s="24"/>
      <c r="S71" s="44"/>
      <c r="T71" s="44"/>
      <c r="U71" s="49"/>
    </row>
    <row r="72" spans="1:21" ht="21" hidden="1" x14ac:dyDescent="0.25">
      <c r="A72" s="16"/>
      <c r="B72" s="33" t="s">
        <v>26</v>
      </c>
      <c r="C72" s="18" t="s">
        <v>62</v>
      </c>
      <c r="D72" s="64" t="s">
        <v>55</v>
      </c>
      <c r="E72" s="64" t="s">
        <v>67</v>
      </c>
      <c r="F72" s="63">
        <f t="shared" si="1"/>
        <v>4033433.3333333335</v>
      </c>
      <c r="G72" s="63" t="e">
        <f ca="1">H72-#REF!</f>
        <v>#REF!</v>
      </c>
      <c r="H72" s="63">
        <f t="shared" ca="1" si="3"/>
        <v>118.69939094352348</v>
      </c>
      <c r="I72" s="34"/>
      <c r="K72" s="35"/>
      <c r="L72" s="36"/>
      <c r="M72" s="36"/>
      <c r="N72" s="37"/>
      <c r="O72" s="24"/>
      <c r="S72" s="44"/>
      <c r="T72" s="44"/>
      <c r="U72" s="49"/>
    </row>
    <row r="73" spans="1:21" ht="84.75" hidden="1" x14ac:dyDescent="0.25">
      <c r="A73" s="16"/>
      <c r="B73" s="50" t="s">
        <v>68</v>
      </c>
      <c r="C73" s="18" t="s">
        <v>62</v>
      </c>
      <c r="D73" s="64" t="s">
        <v>55</v>
      </c>
      <c r="E73" s="64" t="s">
        <v>69</v>
      </c>
      <c r="F73" s="63">
        <f t="shared" si="1"/>
        <v>4035100</v>
      </c>
      <c r="G73" s="63" t="e">
        <f ca="1">H73-#REF!</f>
        <v>#REF!</v>
      </c>
      <c r="H73" s="63">
        <f t="shared" ca="1" si="3"/>
        <v>118.69939094352348</v>
      </c>
      <c r="I73" s="34"/>
      <c r="K73" s="35"/>
      <c r="L73" s="36"/>
      <c r="M73" s="36"/>
      <c r="N73" s="37"/>
      <c r="O73" s="24"/>
      <c r="S73" s="44"/>
      <c r="T73" s="44"/>
      <c r="U73" s="49"/>
    </row>
    <row r="74" spans="1:21" ht="21" hidden="1" x14ac:dyDescent="0.25">
      <c r="A74" s="16"/>
      <c r="B74" s="33" t="s">
        <v>26</v>
      </c>
      <c r="C74" s="18" t="s">
        <v>62</v>
      </c>
      <c r="D74" s="64" t="s">
        <v>55</v>
      </c>
      <c r="E74" s="64" t="s">
        <v>69</v>
      </c>
      <c r="F74" s="63">
        <f t="shared" si="1"/>
        <v>4035100</v>
      </c>
      <c r="G74" s="63" t="e">
        <f ca="1">H74-#REF!</f>
        <v>#REF!</v>
      </c>
      <c r="H74" s="63">
        <f t="shared" ca="1" si="3"/>
        <v>118.69939094352348</v>
      </c>
      <c r="I74" s="34"/>
      <c r="K74" s="35"/>
      <c r="L74" s="36"/>
      <c r="M74" s="36"/>
      <c r="N74" s="37"/>
      <c r="O74" s="24"/>
      <c r="S74" s="44"/>
      <c r="T74" s="44"/>
      <c r="U74" s="49"/>
    </row>
    <row r="75" spans="1:21" ht="84.75" hidden="1" x14ac:dyDescent="0.25">
      <c r="A75" s="46"/>
      <c r="B75" s="51" t="s">
        <v>70</v>
      </c>
      <c r="C75" s="18" t="s">
        <v>62</v>
      </c>
      <c r="D75" s="64" t="s">
        <v>55</v>
      </c>
      <c r="E75" s="64" t="s">
        <v>71</v>
      </c>
      <c r="F75" s="63">
        <f t="shared" ref="F75:F82" si="6">E75/D75*100</f>
        <v>4035200</v>
      </c>
      <c r="G75" s="63" t="e">
        <f ca="1">H75-#REF!</f>
        <v>#REF!</v>
      </c>
      <c r="H75" s="63">
        <f t="shared" ref="H75:H85" ca="1" si="7">G75/E75*100</f>
        <v>118.69939094352348</v>
      </c>
      <c r="I75" s="34"/>
      <c r="K75" s="35"/>
      <c r="L75" s="36"/>
      <c r="M75" s="36"/>
      <c r="N75" s="37"/>
      <c r="O75" s="24"/>
      <c r="S75" s="44"/>
      <c r="T75" s="44"/>
      <c r="U75" s="49"/>
    </row>
    <row r="76" spans="1:21" ht="21" hidden="1" x14ac:dyDescent="0.25">
      <c r="A76" s="46"/>
      <c r="B76" s="33" t="s">
        <v>26</v>
      </c>
      <c r="C76" s="18" t="s">
        <v>62</v>
      </c>
      <c r="D76" s="64" t="s">
        <v>55</v>
      </c>
      <c r="E76" s="64" t="s">
        <v>71</v>
      </c>
      <c r="F76" s="63">
        <f t="shared" si="6"/>
        <v>4035200</v>
      </c>
      <c r="G76" s="63" t="e">
        <f ca="1">H76-#REF!</f>
        <v>#REF!</v>
      </c>
      <c r="H76" s="63">
        <f t="shared" ca="1" si="7"/>
        <v>118.69939094352348</v>
      </c>
      <c r="I76" s="34"/>
      <c r="K76" s="35"/>
      <c r="L76" s="36"/>
      <c r="M76" s="36"/>
      <c r="N76" s="37"/>
      <c r="O76" s="24"/>
      <c r="S76" s="44"/>
      <c r="T76" s="44"/>
      <c r="U76" s="49"/>
    </row>
    <row r="77" spans="1:21" ht="84.75" hidden="1" x14ac:dyDescent="0.25">
      <c r="A77" s="16"/>
      <c r="B77" s="52" t="s">
        <v>72</v>
      </c>
      <c r="C77" s="18" t="s">
        <v>62</v>
      </c>
      <c r="D77" s="64" t="s">
        <v>55</v>
      </c>
      <c r="E77" s="64" t="s">
        <v>73</v>
      </c>
      <c r="F77" s="63">
        <f t="shared" si="6"/>
        <v>4035233.3333333335</v>
      </c>
      <c r="G77" s="63" t="e">
        <f ca="1">H77-#REF!</f>
        <v>#REF!</v>
      </c>
      <c r="H77" s="63">
        <f t="shared" ca="1" si="7"/>
        <v>118.69939094352348</v>
      </c>
      <c r="I77" s="34"/>
      <c r="K77" s="35"/>
      <c r="L77" s="36"/>
      <c r="M77" s="36"/>
      <c r="N77" s="37"/>
      <c r="O77" s="24"/>
      <c r="S77" s="44"/>
      <c r="T77" s="44"/>
      <c r="U77" s="49"/>
    </row>
    <row r="78" spans="1:21" ht="21" hidden="1" x14ac:dyDescent="0.25">
      <c r="A78" s="16"/>
      <c r="B78" s="33" t="s">
        <v>26</v>
      </c>
      <c r="C78" s="18" t="s">
        <v>62</v>
      </c>
      <c r="D78" s="64" t="s">
        <v>55</v>
      </c>
      <c r="E78" s="64" t="s">
        <v>73</v>
      </c>
      <c r="F78" s="63">
        <f t="shared" si="6"/>
        <v>4035233.3333333335</v>
      </c>
      <c r="G78" s="63" t="e">
        <f ca="1">H78-#REF!</f>
        <v>#REF!</v>
      </c>
      <c r="H78" s="63">
        <f t="shared" ca="1" si="7"/>
        <v>118.69939094352348</v>
      </c>
      <c r="I78" s="34"/>
      <c r="K78" s="35"/>
      <c r="L78" s="36"/>
      <c r="M78" s="36"/>
      <c r="N78" s="37"/>
      <c r="O78" s="24"/>
      <c r="S78" s="44"/>
      <c r="T78" s="44"/>
      <c r="U78" s="49"/>
    </row>
    <row r="79" spans="1:21" s="31" customFormat="1" ht="12" customHeight="1" x14ac:dyDescent="0.2">
      <c r="A79" s="29"/>
      <c r="B79" s="33" t="s">
        <v>75</v>
      </c>
      <c r="C79" s="26" t="s">
        <v>128</v>
      </c>
      <c r="D79" s="63">
        <v>278.35000000000002</v>
      </c>
      <c r="E79" s="63">
        <v>105.13</v>
      </c>
      <c r="F79" s="63">
        <f t="shared" si="6"/>
        <v>37.768995868510864</v>
      </c>
      <c r="G79" s="63">
        <v>114.4</v>
      </c>
      <c r="H79" s="63">
        <f t="shared" si="7"/>
        <v>108.81765433273091</v>
      </c>
      <c r="I79" s="38"/>
      <c r="K79" s="39"/>
      <c r="L79" s="76" t="e">
        <f>#REF!+#REF!</f>
        <v>#REF!</v>
      </c>
      <c r="M79" s="76"/>
      <c r="N79" s="77"/>
      <c r="O79" s="32"/>
    </row>
    <row r="80" spans="1:21" ht="74.25" hidden="1" customHeight="1" x14ac:dyDescent="0.25">
      <c r="A80" s="16"/>
      <c r="B80" s="53" t="s">
        <v>76</v>
      </c>
      <c r="C80" s="18" t="s">
        <v>74</v>
      </c>
      <c r="D80" s="64" t="s">
        <v>8</v>
      </c>
      <c r="E80" s="64" t="s">
        <v>77</v>
      </c>
      <c r="F80" s="63">
        <f t="shared" si="6"/>
        <v>13100100</v>
      </c>
      <c r="G80" s="64" t="e">
        <f ca="1">G81</f>
        <v>#REF!</v>
      </c>
      <c r="H80" s="63">
        <f t="shared" ca="1" si="7"/>
        <v>118.69939094352348</v>
      </c>
      <c r="I80" s="34"/>
      <c r="K80" s="35"/>
      <c r="L80" s="36"/>
      <c r="M80" s="36"/>
      <c r="N80" s="37"/>
      <c r="O80" s="24"/>
      <c r="Q80" s="28"/>
    </row>
    <row r="81" spans="1:18" ht="19.5" hidden="1" customHeight="1" x14ac:dyDescent="0.25">
      <c r="A81" s="16"/>
      <c r="B81" s="33" t="s">
        <v>26</v>
      </c>
      <c r="C81" s="18" t="s">
        <v>74</v>
      </c>
      <c r="D81" s="64" t="s">
        <v>8</v>
      </c>
      <c r="E81" s="64" t="s">
        <v>77</v>
      </c>
      <c r="F81" s="63">
        <f t="shared" si="6"/>
        <v>13100100</v>
      </c>
      <c r="G81" s="64" t="e">
        <f ca="1">H81-#REF!</f>
        <v>#REF!</v>
      </c>
      <c r="H81" s="63">
        <f t="shared" ca="1" si="7"/>
        <v>118.69939094352348</v>
      </c>
      <c r="I81" s="34"/>
      <c r="K81" s="35"/>
      <c r="L81" s="36"/>
      <c r="M81" s="36"/>
      <c r="N81" s="37"/>
      <c r="O81" s="24"/>
    </row>
    <row r="82" spans="1:18" s="31" customFormat="1" ht="21" x14ac:dyDescent="0.2">
      <c r="A82" s="29"/>
      <c r="B82" s="33" t="s">
        <v>78</v>
      </c>
      <c r="C82" s="26" t="s">
        <v>129</v>
      </c>
      <c r="D82" s="63">
        <v>1043.31</v>
      </c>
      <c r="E82" s="63">
        <v>640.03</v>
      </c>
      <c r="F82" s="63">
        <f t="shared" si="6"/>
        <v>61.346100392021555</v>
      </c>
      <c r="G82" s="63">
        <v>1017.8</v>
      </c>
      <c r="H82" s="63">
        <f t="shared" si="7"/>
        <v>159.02379575957377</v>
      </c>
      <c r="I82" s="38"/>
      <c r="K82" s="39"/>
      <c r="L82" s="40"/>
      <c r="M82" s="40"/>
      <c r="N82" s="41"/>
      <c r="O82" s="32"/>
    </row>
    <row r="83" spans="1:18" ht="74.25" hidden="1" x14ac:dyDescent="0.25">
      <c r="A83" s="16"/>
      <c r="B83" s="53" t="s">
        <v>79</v>
      </c>
      <c r="C83" s="18" t="s">
        <v>45</v>
      </c>
      <c r="D83" s="64" t="s">
        <v>62</v>
      </c>
      <c r="E83" s="64" t="s">
        <v>80</v>
      </c>
      <c r="F83" s="64"/>
      <c r="G83" s="64" t="e">
        <f ca="1">H83-#REF!</f>
        <v>#REF!</v>
      </c>
      <c r="H83" s="63">
        <f t="shared" ca="1" si="7"/>
        <v>118.69939094352348</v>
      </c>
      <c r="I83" s="34"/>
      <c r="K83" s="35"/>
      <c r="L83" s="36"/>
      <c r="M83" s="36"/>
      <c r="N83" s="37"/>
      <c r="O83" s="24"/>
    </row>
    <row r="84" spans="1:18" hidden="1" x14ac:dyDescent="0.25">
      <c r="A84" s="16"/>
      <c r="B84" s="33" t="s">
        <v>23</v>
      </c>
      <c r="C84" s="18" t="s">
        <v>45</v>
      </c>
      <c r="D84" s="64" t="s">
        <v>62</v>
      </c>
      <c r="E84" s="64" t="s">
        <v>80</v>
      </c>
      <c r="F84" s="64" t="s">
        <v>16</v>
      </c>
      <c r="G84" s="64" t="e">
        <f ca="1">H84-#REF!</f>
        <v>#REF!</v>
      </c>
      <c r="H84" s="63">
        <f t="shared" ca="1" si="7"/>
        <v>118.69939094352348</v>
      </c>
      <c r="I84" s="34"/>
      <c r="K84" s="35"/>
      <c r="L84" s="36"/>
      <c r="M84" s="36"/>
      <c r="N84" s="37"/>
      <c r="O84" s="24"/>
    </row>
    <row r="85" spans="1:18" ht="21" hidden="1" x14ac:dyDescent="0.25">
      <c r="A85" s="16"/>
      <c r="B85" s="33" t="s">
        <v>26</v>
      </c>
      <c r="C85" s="18" t="s">
        <v>45</v>
      </c>
      <c r="D85" s="64" t="s">
        <v>62</v>
      </c>
      <c r="E85" s="64" t="s">
        <v>80</v>
      </c>
      <c r="F85" s="64" t="s">
        <v>27</v>
      </c>
      <c r="G85" s="64" t="e">
        <f ca="1">H85-#REF!</f>
        <v>#REF!</v>
      </c>
      <c r="H85" s="63">
        <f t="shared" ca="1" si="7"/>
        <v>118.69939094352348</v>
      </c>
      <c r="I85" s="34"/>
      <c r="K85" s="35"/>
      <c r="L85" s="36"/>
      <c r="M85" s="36"/>
      <c r="N85" s="37"/>
      <c r="O85" s="24"/>
    </row>
    <row r="86" spans="1:18" ht="39" customHeight="1" x14ac:dyDescent="0.25">
      <c r="A86" s="16"/>
      <c r="B86" s="33" t="s">
        <v>109</v>
      </c>
      <c r="C86" s="18"/>
      <c r="D86" s="64">
        <v>-79.180000000000007</v>
      </c>
      <c r="E86" s="64"/>
      <c r="F86" s="64"/>
      <c r="G86" s="64"/>
      <c r="H86" s="64"/>
      <c r="I86" s="34"/>
      <c r="K86" s="35"/>
      <c r="L86" s="36"/>
      <c r="M86" s="36"/>
      <c r="N86" s="37"/>
      <c r="O86" s="54"/>
    </row>
    <row r="87" spans="1:18" ht="21" hidden="1" x14ac:dyDescent="0.25">
      <c r="A87" s="16"/>
      <c r="B87" s="33" t="s">
        <v>32</v>
      </c>
      <c r="C87" s="18" t="s">
        <v>45</v>
      </c>
      <c r="D87" s="18" t="s">
        <v>62</v>
      </c>
      <c r="E87" s="18" t="s">
        <v>81</v>
      </c>
      <c r="F87" s="18" t="s">
        <v>33</v>
      </c>
      <c r="G87" s="19"/>
      <c r="H87" s="19"/>
      <c r="I87" s="34"/>
      <c r="K87" s="35"/>
      <c r="L87" s="36"/>
      <c r="M87" s="36"/>
      <c r="N87" s="37"/>
      <c r="O87" s="54"/>
    </row>
    <row r="88" spans="1:18" hidden="1" x14ac:dyDescent="0.25">
      <c r="A88" s="16"/>
      <c r="B88" s="30" t="s">
        <v>82</v>
      </c>
      <c r="C88" s="26" t="s">
        <v>83</v>
      </c>
      <c r="D88" s="26" t="s">
        <v>83</v>
      </c>
      <c r="E88" s="26" t="s">
        <v>84</v>
      </c>
      <c r="F88" s="26" t="s">
        <v>85</v>
      </c>
      <c r="G88" s="19" t="e">
        <f>H88-#REF!</f>
        <v>#REF!</v>
      </c>
      <c r="H88" s="19">
        <v>0</v>
      </c>
      <c r="I88" s="34"/>
      <c r="K88" s="35"/>
      <c r="L88" s="36"/>
      <c r="M88" s="36"/>
      <c r="N88" s="37"/>
      <c r="O88" s="54"/>
    </row>
    <row r="90" spans="1:18" x14ac:dyDescent="0.25">
      <c r="H90" s="59"/>
    </row>
    <row r="91" spans="1:18" ht="18" x14ac:dyDescent="0.25">
      <c r="H91" s="60"/>
    </row>
    <row r="92" spans="1:18" x14ac:dyDescent="0.25">
      <c r="R92" s="42"/>
    </row>
    <row r="93" spans="1:18" x14ac:dyDescent="0.25">
      <c r="G93" s="57" t="s">
        <v>86</v>
      </c>
      <c r="H93" s="61"/>
    </row>
    <row r="94" spans="1:18" x14ac:dyDescent="0.25">
      <c r="G94" s="57"/>
      <c r="H94" s="61"/>
      <c r="R94" s="42"/>
    </row>
  </sheetData>
  <mergeCells count="11">
    <mergeCell ref="L17:N17"/>
    <mergeCell ref="L47:N47"/>
    <mergeCell ref="L69:N69"/>
    <mergeCell ref="L70:N70"/>
    <mergeCell ref="L79:N79"/>
    <mergeCell ref="T6:AU6"/>
    <mergeCell ref="E1:H1"/>
    <mergeCell ref="E2:H2"/>
    <mergeCell ref="E3:H3"/>
    <mergeCell ref="B4:H4"/>
    <mergeCell ref="L6:N6"/>
  </mergeCells>
  <pageMargins left="0.23622047244094491" right="0.23622047244094491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Оценка ожид исполн мест бюджета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Karagai</dc:creator>
  <cp:lastModifiedBy>Karagai</cp:lastModifiedBy>
  <cp:lastPrinted>2017-11-13T12:24:42Z</cp:lastPrinted>
  <dcterms:created xsi:type="dcterms:W3CDTF">2017-10-03T03:02:44Z</dcterms:created>
  <dcterms:modified xsi:type="dcterms:W3CDTF">2018-12-20T04:35:16Z</dcterms:modified>
</cp:coreProperties>
</file>